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10" windowWidth="19420" windowHeight="11020" tabRatio="522"/>
  </bookViews>
  <sheets>
    <sheet name="Додаток2 КПК2910170" sheetId="6" r:id="rId1"/>
  </sheets>
  <definedNames>
    <definedName name="_xlnm.Print_Area" localSheetId="0">'Додаток2 КПК2910170'!$A$1:$BY$251</definedName>
  </definedNames>
  <calcPr calcId="125725"/>
</workbook>
</file>

<file path=xl/calcChain.xml><?xml version="1.0" encoding="utf-8"?>
<calcChain xmlns="http://schemas.openxmlformats.org/spreadsheetml/2006/main">
  <c r="BH218" i="6"/>
  <c r="AT218"/>
  <c r="AJ218"/>
  <c r="BH217"/>
  <c r="AT217"/>
  <c r="AJ217"/>
  <c r="BH216"/>
  <c r="AT216"/>
  <c r="AJ216"/>
  <c r="BG207"/>
  <c r="AQ207"/>
  <c r="BG206"/>
  <c r="AQ206"/>
  <c r="AZ171"/>
  <c r="AK171"/>
  <c r="BO161"/>
  <c r="AZ161"/>
  <c r="AK161"/>
  <c r="BE130"/>
  <c r="AP130"/>
  <c r="BE129"/>
  <c r="AP129"/>
  <c r="BE128"/>
  <c r="AP128"/>
  <c r="BE127"/>
  <c r="AP127"/>
  <c r="BE126"/>
  <c r="AP126"/>
  <c r="BE125"/>
  <c r="AP125"/>
  <c r="BE124"/>
  <c r="AP124"/>
  <c r="BE123"/>
  <c r="AP123"/>
  <c r="BT115"/>
  <c r="BE115"/>
  <c r="AP115"/>
  <c r="BT114"/>
  <c r="BE114"/>
  <c r="AP114"/>
  <c r="BT113"/>
  <c r="BE113"/>
  <c r="AP113"/>
  <c r="BT112"/>
  <c r="BE112"/>
  <c r="AP112"/>
  <c r="BT111"/>
  <c r="BE111"/>
  <c r="AP111"/>
  <c r="BT110"/>
  <c r="BE110"/>
  <c r="AP110"/>
  <c r="BT109"/>
  <c r="BE109"/>
  <c r="AP109"/>
  <c r="BT108"/>
  <c r="BE108"/>
  <c r="AP108"/>
  <c r="BD100"/>
  <c r="AJ100"/>
  <c r="BD99"/>
  <c r="AJ99"/>
  <c r="BU88"/>
  <c r="BB88"/>
  <c r="AI88"/>
  <c r="BU87"/>
  <c r="BB87"/>
  <c r="AI87"/>
  <c r="BG78"/>
  <c r="AM78"/>
  <c r="BG70"/>
  <c r="AM70"/>
  <c r="BG69"/>
  <c r="AM69"/>
  <c r="BG68"/>
  <c r="AM68"/>
  <c r="BU60"/>
  <c r="BB60"/>
  <c r="AI60"/>
  <c r="BU52"/>
  <c r="BB52"/>
  <c r="AI52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<sst xmlns="http://schemas.openxmlformats.org/spreadsheetml/2006/main" count="685" uniqueCount="254">
  <si>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</si>
  <si>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</si>
  <si>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</si>
  <si>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</si>
  <si>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</si>
  <si>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</si>
  <si>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</si>
  <si>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</si>
  <si>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</si>
  <si>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</si>
  <si>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</si>
  <si>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</si>
  <si>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</si>
  <si>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</si>
  <si>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</si>
  <si>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</si>
  <si>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</si>
  <si>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</si>
  <si>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</si>
  <si>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</si>
  <si>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</si>
  <si>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</si>
  <si>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</si>
  <si>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</si>
  <si>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</si>
  <si>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</si>
  <si>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</si>
  <si>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</si>
  <si>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</si>
  <si>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</si>
  <si>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</si>
  <si>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</si>
  <si>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</si>
  <si>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</si>
  <si>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</si>
  <si>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</si>
  <si>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</si>
  <si>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</si>
  <si>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</si>
  <si>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</si>
  <si>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</si>
  <si>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</si>
  <si>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</si>
  <si>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</si>
  <si>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</si>
  <si>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</si>
  <si>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</si>
  <si>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</si>
  <si>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</si>
  <si>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</si>
  <si>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</si>
  <si>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</si>
  <si>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</si>
  <si>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</si>
  <si>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</si>
  <si>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</si>
  <si>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</si>
  <si>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</si>
  <si>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</si>
  <si>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</si>
  <si>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</si>
  <si>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</si>
  <si>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</si>
  <si>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</si>
  <si>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</si>
  <si>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</si>
  <si>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</si>
  <si>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</si>
  <si>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</si>
  <si>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</si>
  <si>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</si>
  <si>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</si>
  <si>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</si>
  <si>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</si>
  <si>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</si>
  <si>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</si>
  <si>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</si>
  <si>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</si>
  <si>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</si>
  <si>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</si>
  <si>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</si>
  <si>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</si>
  <si>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</si>
  <si>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</si>
  <si>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</si>
  <si>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</si>
  <si>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</si>
  <si>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</si>
  <si>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</si>
  <si>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</si>
  <si>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</si>
  <si>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</si>
  <si>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</si>
  <si>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</si>
  <si>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</si>
  <si>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</si>
  <si>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</si>
  <si>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</si>
  <si>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</si>
  <si>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</si>
  <si>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</si>
  <si>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</si>
  <si>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</si>
  <si>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</si>
  <si>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</si>
  <si>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</si>
  <si>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</si>
  <si>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</si>
  <si>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</si>
  <si>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</si>
  <si>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</si>
  <si>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</si>
  <si>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</si>
  <si>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</si>
  <si>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</si>
  <si>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</si>
  <si>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</si>
  <si>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</si>
  <si>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</si>
  <si>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</si>
  <si>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</si>
  <si>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</si>
  <si>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</si>
  <si>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</si>
  <si>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</si>
  <si>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</si>
  <si>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</si>
  <si>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</si>
  <si>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</si>
  <si>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</si>
  <si>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</si>
  <si>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</si>
  <si>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</si>
  <si>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</si>
  <si>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</si>
  <si>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</si>
  <si>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</si>
  <si>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</si>
  <si>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</si>
  <si>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</si>
  <si>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</si>
  <si>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</si>
  <si>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</si>
  <si>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</si>
  <si>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</si>
  <si>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</si>
  <si>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</si>
  <si>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</si>
  <si>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</si>
  <si>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</si>
  <si>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</si>
  <si>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</si>
  <si>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</si>
  <si>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</si>
  <si>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</si>
  <si>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</si>
  <si>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</si>
  <si>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</si>
  <si>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</si>
  <si>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</si>
  <si>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</si>
  <si>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</si>
  <si>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</si>
  <si>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</si>
  <si>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</si>
  <si>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</si>
  <si>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</si>
  <si>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</si>
  <si>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</si>
  <si>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</si>
  <si>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</si>
  <si>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</si>
  <si>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</si>
  <si>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</si>
  <si>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Видатки на відрядження</t>
  </si>
  <si>
    <t>Окремі заходи по реалізації державних (регіональних) програм, не віднесені до заходів розвитку</t>
  </si>
  <si>
    <t>Створення умов для підвищення кваліфікації посадових осіб місцевого самоврядування.</t>
  </si>
  <si>
    <t>затрат</t>
  </si>
  <si>
    <t>кількість посадових осіб;</t>
  </si>
  <si>
    <t>осіб</t>
  </si>
  <si>
    <t>Штатний розпис на 2019 рік, 2020 рік</t>
  </si>
  <si>
    <t>продукту</t>
  </si>
  <si>
    <t>кількість осіб, які будуть підвищувати кваліфікацію;</t>
  </si>
  <si>
    <t>План графік підвищення кваліфікації  на 2019-2020рік</t>
  </si>
  <si>
    <t>ефективності</t>
  </si>
  <si>
    <t>витрати на підвищення кваліфікації 1 посадової особи;</t>
  </si>
  <si>
    <t>грн.</t>
  </si>
  <si>
    <t>Розрахунково (відношення планових асигнувань до кількості осіб, які будуть підвищувати кваліфікацію)</t>
  </si>
  <si>
    <t>якості</t>
  </si>
  <si>
    <t>відсоток осіб, які отримають відповідний документ про підвищення кваліфікації</t>
  </si>
  <si>
    <t>відс.</t>
  </si>
  <si>
    <t>Розрахунково    ( відношення запланованих  осіб, які будуть підвищувати кваліфікацію до осіб які отримають відповідний документ про підвищення кваліфікації 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</si>
  <si>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</si>
  <si>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</si>
  <si>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</si>
  <si>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Забезпечення  підвищення кваліфікації посадових осіб місцевого самоврядування, 2021 - 2023 роки.</t>
  </si>
  <si>
    <t>Забезпечити підвищення кваліфікації посадових осіб місцевого самоврядування</t>
  </si>
  <si>
    <t>Фінансування програми  в 2019 році в сумі 1610,00 грн дало змогу підвищити кваліфікацію 1 посадової особи відділу. В 2020 році видатки по загальному фонду  затверджені в сумі 1900,00 грн., які планується використати на підвищення кваліфікації 1 посадової особи відділу . Пропозиції розрахунку  на 2021 рік  складають 7180,00 грн., планується підвищити кваліфікацію  2 посадових осіб відділу.  Розрахунок видатків на 2022-2023роки здійснений відповідно індикативних показників, наданих фінансовим управлінням.</t>
  </si>
  <si>
    <t xml:space="preserve">     Кредиторська та дебіторська заборгованість  на 01.01.19 р. та  01.01.20 р. відсутня. В 2020 році планується використати кошти у повному обсязі . В 2020 році граничний обсяг 1900,00 грн, очікуваний обсяг взяття поточних зобов’язань планується використати  у повному обсязі, а саме 7180,00 грн.</t>
  </si>
  <si>
    <t>Видатки в 2019 році  та 2020 році по спеціальному фонду не планувались. Видатки  по спеціальному фонду на 2021 -2023 роки не плануються.</t>
  </si>
  <si>
    <t>(2)(9)</t>
  </si>
  <si>
    <t>Орган з питань захисту населення і територій від надзвичайних ситуацій техногенного та природного характеру</t>
  </si>
  <si>
    <t>Начальник відділу</t>
  </si>
  <si>
    <t>Головний бухгалтер відділу</t>
  </si>
  <si>
    <t>В.Ю Белякін</t>
  </si>
  <si>
    <t>О.В Клюкіна</t>
  </si>
  <si>
    <t>35527486</t>
  </si>
  <si>
    <t>04584000000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</si>
  <si>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</si>
  <si>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</si>
  <si>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</si>
  <si>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</si>
  <si>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</si>
  <si>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</si>
  <si>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</si>
  <si>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</si>
  <si>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</si>
  <si>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</si>
  <si>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</si>
  <si>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</si>
  <si>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</si>
  <si>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</si>
  <si>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</si>
  <si>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</si>
  <si>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</si>
  <si>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</si>
  <si>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</si>
  <si>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</si>
  <si>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</si>
  <si>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</si>
  <si>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</si>
  <si>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</si>
  <si>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</si>
  <si>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</si>
  <si>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</si>
  <si>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</si>
  <si>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</si>
  <si>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</si>
  <si>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</si>
  <si>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</si>
  <si>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</si>
  <si>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</si>
  <si>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</si>
  <si>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</si>
  <si>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</si>
  <si>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(2)(9)(1)(0)(1)(7)(0)</t>
  </si>
  <si>
    <t>(0)(1)(7)(0)</t>
  </si>
  <si>
    <t>(0)(1)(3)(1)</t>
  </si>
  <si>
    <t>Підвищення кваліфікації депутатів місцевих рад та посадових осіб місцевого самоврядування</t>
  </si>
  <si>
    <t> Орган з питань захисту населення і територій від надзвичайних ситуацій техногенного та природного характеру</t>
  </si>
  <si>
    <t>(2)(9)(1)</t>
  </si>
  <si>
    <t>1. Закон України від 21.05.1997 р. №280/97-ВР " Про місцеве самоврядування в Україні" ( зі змінами);_x000D_
_x000D_
 2.Постанова Кабінету Міністрів України  від 28 червня 1997 р. № 695 “Про гарантії  і  компенсації  для  працівників,  які  направляються  для підвищення кваліфікації, підготовки, перепідготовки, навчання інших професій з відривом від виробництва”;                                                                                                                      _x000D_
3. Постанова Кабінету Міністрів України   від 02.02.2011р.  № 98 "Про суми та склад витрат на відрядження державних службовців, що направляються у відрядження підприємствами, установами та організаціями, які повністю або частково утримуються за рахунок бюджетних коштів , (зі змінами  і доповненнями);_x000D_
_x000D_
4. Наказ Міністерства фінансів України від 27.07.2011 р. № 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 від 30.11.2012 р. № 1260, від 10.09.2015 р. № 765);_x000D_
_x000D_
5. Лист фінансового управління  Павлоградської  міської ради від  20.08.2020 р. № 02/01-407   “Щодо підготовки бюджетних  запитів    на 2021-2023  роки”.                                                                                                                                                                                            6.    Лист фінансового управління  Павлоградської  міської ради від  09.11.2020 р. № 02/01-540   “ Щодо надання уточнених форм  бюджетних запитів до проєкту міського бюджету на  2021-2023 роки та уточнених граничних показників видатків та надання кредитів загального фонду міського бюджету на 2021-2023 роки”.</t>
  </si>
  <si>
    <t>Штатний розпис на  2020 рік</t>
  </si>
  <si>
    <t>Прогнозні показники</t>
  </si>
</sst>
</file>

<file path=xl/styles.xml><?xml version="1.0" encoding="utf-8"?>
<styleSheet xmlns="http://schemas.openxmlformats.org/spreadsheetml/2006/main">
  <numFmts count="1">
    <numFmt numFmtId="164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1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3" fontId="4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52"/>
  <sheetViews>
    <sheetView tabSelected="1" view="pageLayout" topLeftCell="A210" zoomScale="50" zoomScaleNormal="75" zoomScalePageLayoutView="50" workbookViewId="0">
      <selection activeCell="BV245" sqref="BV245"/>
    </sheetView>
  </sheetViews>
  <sheetFormatPr defaultRowHeight="12.5"/>
  <cols>
    <col min="1" max="78" width="2.81640625" customWidth="1"/>
    <col min="79" max="79" width="4" hidden="1" customWidth="1"/>
  </cols>
  <sheetData>
    <row r="1" spans="1:79" ht="33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27" t="s">
        <v>115</v>
      </c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</row>
    <row r="2" spans="1:79" ht="14.25" customHeight="1">
      <c r="A2" s="28" t="s">
        <v>232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4" spans="1:79" ht="28" customHeight="1">
      <c r="A4" s="11" t="s">
        <v>159</v>
      </c>
      <c r="B4" s="29" t="s">
        <v>201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8"/>
      <c r="AH4" s="30" t="s">
        <v>200</v>
      </c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8"/>
      <c r="AT4" s="31" t="s">
        <v>206</v>
      </c>
      <c r="AU4" s="30"/>
      <c r="AV4" s="30"/>
      <c r="AW4" s="30"/>
      <c r="AX4" s="30"/>
      <c r="AY4" s="30"/>
      <c r="AZ4" s="30"/>
      <c r="BA4" s="30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28" customHeight="1">
      <c r="A7" s="11" t="s">
        <v>162</v>
      </c>
      <c r="B7" s="29" t="s">
        <v>249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8"/>
      <c r="AH7" s="30" t="s">
        <v>250</v>
      </c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15"/>
      <c r="BC7" s="31" t="s">
        <v>206</v>
      </c>
      <c r="BD7" s="30"/>
      <c r="BE7" s="30"/>
      <c r="BF7" s="30"/>
      <c r="BG7" s="30"/>
      <c r="BH7" s="30"/>
      <c r="BI7" s="30"/>
      <c r="BJ7" s="30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32" t="s">
        <v>155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" customHeight="1">
      <c r="A10" s="11" t="s">
        <v>164</v>
      </c>
      <c r="B10" s="30" t="s">
        <v>245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N10" s="30" t="s">
        <v>246</v>
      </c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15"/>
      <c r="AA10" s="30" t="s">
        <v>247</v>
      </c>
      <c r="AB10" s="30"/>
      <c r="AC10" s="30"/>
      <c r="AD10" s="30"/>
      <c r="AE10" s="30"/>
      <c r="AF10" s="30"/>
      <c r="AG10" s="30"/>
      <c r="AH10" s="30"/>
      <c r="AI10" s="30"/>
      <c r="AJ10" s="15"/>
      <c r="AK10" s="37" t="s">
        <v>248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20"/>
      <c r="BL10" s="31" t="s">
        <v>207</v>
      </c>
      <c r="BM10" s="30"/>
      <c r="BN10" s="30"/>
      <c r="BO10" s="30"/>
      <c r="BP10" s="30"/>
      <c r="BQ10" s="30"/>
      <c r="BR10" s="30"/>
      <c r="BS10" s="30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38" t="s">
        <v>168</v>
      </c>
      <c r="AB11" s="38"/>
      <c r="AC11" s="38"/>
      <c r="AD11" s="38"/>
      <c r="AE11" s="38"/>
      <c r="AF11" s="38"/>
      <c r="AG11" s="38"/>
      <c r="AH11" s="38"/>
      <c r="AI11" s="38"/>
      <c r="AJ11" s="13"/>
      <c r="AK11" s="39" t="s">
        <v>166</v>
      </c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34" t="s">
        <v>233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9" ht="14.25" customHeight="1">
      <c r="A14" s="34" t="s">
        <v>148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</row>
    <row r="15" spans="1:79" ht="15" customHeight="1">
      <c r="A15" s="35" t="s">
        <v>195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36" t="s">
        <v>149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</row>
    <row r="18" spans="1:79" ht="15" customHeight="1">
      <c r="A18" s="35" t="s">
        <v>196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34" t="s">
        <v>150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</row>
    <row r="21" spans="1:79" ht="182" customHeight="1">
      <c r="A21" s="35" t="s">
        <v>251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34" t="s">
        <v>151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</row>
    <row r="24" spans="1:79" ht="14.25" customHeight="1">
      <c r="A24" s="46" t="s">
        <v>218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</row>
    <row r="25" spans="1:79" ht="15" customHeight="1">
      <c r="A25" s="47" t="s">
        <v>208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</row>
    <row r="26" spans="1:79" ht="23.15" customHeight="1">
      <c r="A26" s="48" t="s">
        <v>2</v>
      </c>
      <c r="B26" s="49"/>
      <c r="C26" s="49"/>
      <c r="D26" s="50"/>
      <c r="E26" s="48" t="s">
        <v>19</v>
      </c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54" t="s">
        <v>209</v>
      </c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 t="s">
        <v>212</v>
      </c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 t="s">
        <v>219</v>
      </c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</row>
    <row r="27" spans="1:79" ht="54.75" customHeight="1">
      <c r="A27" s="51"/>
      <c r="B27" s="52"/>
      <c r="C27" s="52"/>
      <c r="D27" s="53"/>
      <c r="E27" s="51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40" t="s">
        <v>4</v>
      </c>
      <c r="V27" s="41"/>
      <c r="W27" s="41"/>
      <c r="X27" s="41"/>
      <c r="Y27" s="42"/>
      <c r="Z27" s="40" t="s">
        <v>3</v>
      </c>
      <c r="AA27" s="41"/>
      <c r="AB27" s="41"/>
      <c r="AC27" s="41"/>
      <c r="AD27" s="42"/>
      <c r="AE27" s="43" t="s">
        <v>116</v>
      </c>
      <c r="AF27" s="44"/>
      <c r="AG27" s="44"/>
      <c r="AH27" s="45"/>
      <c r="AI27" s="40" t="s">
        <v>5</v>
      </c>
      <c r="AJ27" s="41"/>
      <c r="AK27" s="41"/>
      <c r="AL27" s="41"/>
      <c r="AM27" s="42"/>
      <c r="AN27" s="40" t="s">
        <v>4</v>
      </c>
      <c r="AO27" s="41"/>
      <c r="AP27" s="41"/>
      <c r="AQ27" s="41"/>
      <c r="AR27" s="42"/>
      <c r="AS27" s="40" t="s">
        <v>3</v>
      </c>
      <c r="AT27" s="41"/>
      <c r="AU27" s="41"/>
      <c r="AV27" s="41"/>
      <c r="AW27" s="42"/>
      <c r="AX27" s="43" t="s">
        <v>116</v>
      </c>
      <c r="AY27" s="44"/>
      <c r="AZ27" s="44"/>
      <c r="BA27" s="45"/>
      <c r="BB27" s="40" t="s">
        <v>96</v>
      </c>
      <c r="BC27" s="41"/>
      <c r="BD27" s="41"/>
      <c r="BE27" s="41"/>
      <c r="BF27" s="42"/>
      <c r="BG27" s="40" t="s">
        <v>4</v>
      </c>
      <c r="BH27" s="41"/>
      <c r="BI27" s="41"/>
      <c r="BJ27" s="41"/>
      <c r="BK27" s="42"/>
      <c r="BL27" s="40" t="s">
        <v>3</v>
      </c>
      <c r="BM27" s="41"/>
      <c r="BN27" s="41"/>
      <c r="BO27" s="41"/>
      <c r="BP27" s="42"/>
      <c r="BQ27" s="43" t="s">
        <v>116</v>
      </c>
      <c r="BR27" s="44"/>
      <c r="BS27" s="44"/>
      <c r="BT27" s="45"/>
      <c r="BU27" s="40" t="s">
        <v>97</v>
      </c>
      <c r="BV27" s="41"/>
      <c r="BW27" s="41"/>
      <c r="BX27" s="41"/>
      <c r="BY27" s="42"/>
    </row>
    <row r="28" spans="1:79" ht="15" customHeight="1">
      <c r="A28" s="40">
        <v>1</v>
      </c>
      <c r="B28" s="41"/>
      <c r="C28" s="41"/>
      <c r="D28" s="42"/>
      <c r="E28" s="40">
        <v>2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0">
        <v>3</v>
      </c>
      <c r="V28" s="41"/>
      <c r="W28" s="41"/>
      <c r="X28" s="41"/>
      <c r="Y28" s="42"/>
      <c r="Z28" s="40">
        <v>4</v>
      </c>
      <c r="AA28" s="41"/>
      <c r="AB28" s="41"/>
      <c r="AC28" s="41"/>
      <c r="AD28" s="42"/>
      <c r="AE28" s="40">
        <v>5</v>
      </c>
      <c r="AF28" s="41"/>
      <c r="AG28" s="41"/>
      <c r="AH28" s="42"/>
      <c r="AI28" s="40">
        <v>6</v>
      </c>
      <c r="AJ28" s="41"/>
      <c r="AK28" s="41"/>
      <c r="AL28" s="41"/>
      <c r="AM28" s="42"/>
      <c r="AN28" s="40">
        <v>7</v>
      </c>
      <c r="AO28" s="41"/>
      <c r="AP28" s="41"/>
      <c r="AQ28" s="41"/>
      <c r="AR28" s="42"/>
      <c r="AS28" s="40">
        <v>8</v>
      </c>
      <c r="AT28" s="41"/>
      <c r="AU28" s="41"/>
      <c r="AV28" s="41"/>
      <c r="AW28" s="42"/>
      <c r="AX28" s="40">
        <v>9</v>
      </c>
      <c r="AY28" s="41"/>
      <c r="AZ28" s="41"/>
      <c r="BA28" s="42"/>
      <c r="BB28" s="40">
        <v>10</v>
      </c>
      <c r="BC28" s="41"/>
      <c r="BD28" s="41"/>
      <c r="BE28" s="41"/>
      <c r="BF28" s="42"/>
      <c r="BG28" s="40">
        <v>11</v>
      </c>
      <c r="BH28" s="41"/>
      <c r="BI28" s="41"/>
      <c r="BJ28" s="41"/>
      <c r="BK28" s="42"/>
      <c r="BL28" s="40">
        <v>12</v>
      </c>
      <c r="BM28" s="41"/>
      <c r="BN28" s="41"/>
      <c r="BO28" s="41"/>
      <c r="BP28" s="42"/>
      <c r="BQ28" s="40">
        <v>13</v>
      </c>
      <c r="BR28" s="41"/>
      <c r="BS28" s="41"/>
      <c r="BT28" s="42"/>
      <c r="BU28" s="40">
        <v>14</v>
      </c>
      <c r="BV28" s="41"/>
      <c r="BW28" s="41"/>
      <c r="BX28" s="41"/>
      <c r="BY28" s="42"/>
    </row>
    <row r="29" spans="1:79" ht="13.5" hidden="1" customHeight="1">
      <c r="A29" s="68" t="s">
        <v>56</v>
      </c>
      <c r="B29" s="69"/>
      <c r="C29" s="69"/>
      <c r="D29" s="70"/>
      <c r="E29" s="68" t="s">
        <v>57</v>
      </c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71" t="s">
        <v>65</v>
      </c>
      <c r="V29" s="72"/>
      <c r="W29" s="72"/>
      <c r="X29" s="72"/>
      <c r="Y29" s="73"/>
      <c r="Z29" s="71" t="s">
        <v>66</v>
      </c>
      <c r="AA29" s="72"/>
      <c r="AB29" s="72"/>
      <c r="AC29" s="72"/>
      <c r="AD29" s="73"/>
      <c r="AE29" s="68" t="s">
        <v>91</v>
      </c>
      <c r="AF29" s="69"/>
      <c r="AG29" s="69"/>
      <c r="AH29" s="70"/>
      <c r="AI29" s="55" t="s">
        <v>170</v>
      </c>
      <c r="AJ29" s="56"/>
      <c r="AK29" s="56"/>
      <c r="AL29" s="56"/>
      <c r="AM29" s="57"/>
      <c r="AN29" s="68" t="s">
        <v>67</v>
      </c>
      <c r="AO29" s="69"/>
      <c r="AP29" s="69"/>
      <c r="AQ29" s="69"/>
      <c r="AR29" s="70"/>
      <c r="AS29" s="68" t="s">
        <v>68</v>
      </c>
      <c r="AT29" s="69"/>
      <c r="AU29" s="69"/>
      <c r="AV29" s="69"/>
      <c r="AW29" s="70"/>
      <c r="AX29" s="68" t="s">
        <v>92</v>
      </c>
      <c r="AY29" s="69"/>
      <c r="AZ29" s="69"/>
      <c r="BA29" s="70"/>
      <c r="BB29" s="55" t="s">
        <v>170</v>
      </c>
      <c r="BC29" s="56"/>
      <c r="BD29" s="56"/>
      <c r="BE29" s="56"/>
      <c r="BF29" s="57"/>
      <c r="BG29" s="68" t="s">
        <v>58</v>
      </c>
      <c r="BH29" s="69"/>
      <c r="BI29" s="69"/>
      <c r="BJ29" s="69"/>
      <c r="BK29" s="70"/>
      <c r="BL29" s="68" t="s">
        <v>59</v>
      </c>
      <c r="BM29" s="69"/>
      <c r="BN29" s="69"/>
      <c r="BO29" s="69"/>
      <c r="BP29" s="70"/>
      <c r="BQ29" s="68" t="s">
        <v>93</v>
      </c>
      <c r="BR29" s="69"/>
      <c r="BS29" s="69"/>
      <c r="BT29" s="70"/>
      <c r="BU29" s="55" t="s">
        <v>170</v>
      </c>
      <c r="BV29" s="56"/>
      <c r="BW29" s="56"/>
      <c r="BX29" s="56"/>
      <c r="BY29" s="57"/>
      <c r="CA29" t="s">
        <v>21</v>
      </c>
    </row>
    <row r="30" spans="1:79" s="25" customFormat="1" ht="12.75" customHeight="1">
      <c r="A30" s="58"/>
      <c r="B30" s="59"/>
      <c r="C30" s="59"/>
      <c r="D30" s="60"/>
      <c r="E30" s="61" t="s">
        <v>172</v>
      </c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3"/>
      <c r="U30" s="64">
        <v>1610</v>
      </c>
      <c r="V30" s="64"/>
      <c r="W30" s="64"/>
      <c r="X30" s="64"/>
      <c r="Y30" s="64"/>
      <c r="Z30" s="64" t="s">
        <v>173</v>
      </c>
      <c r="AA30" s="64"/>
      <c r="AB30" s="64"/>
      <c r="AC30" s="64"/>
      <c r="AD30" s="64"/>
      <c r="AE30" s="65" t="s">
        <v>173</v>
      </c>
      <c r="AF30" s="66"/>
      <c r="AG30" s="66"/>
      <c r="AH30" s="67"/>
      <c r="AI30" s="65">
        <f>IF(ISNUMBER(U30),U30,0)+IF(ISNUMBER(Z30),Z30,0)</f>
        <v>1610</v>
      </c>
      <c r="AJ30" s="66"/>
      <c r="AK30" s="66"/>
      <c r="AL30" s="66"/>
      <c r="AM30" s="67"/>
      <c r="AN30" s="65">
        <v>1900</v>
      </c>
      <c r="AO30" s="66"/>
      <c r="AP30" s="66"/>
      <c r="AQ30" s="66"/>
      <c r="AR30" s="67"/>
      <c r="AS30" s="65" t="s">
        <v>173</v>
      </c>
      <c r="AT30" s="66"/>
      <c r="AU30" s="66"/>
      <c r="AV30" s="66"/>
      <c r="AW30" s="67"/>
      <c r="AX30" s="65" t="s">
        <v>173</v>
      </c>
      <c r="AY30" s="66"/>
      <c r="AZ30" s="66"/>
      <c r="BA30" s="67"/>
      <c r="BB30" s="65">
        <f>IF(ISNUMBER(AN30),AN30,0)+IF(ISNUMBER(AS30),AS30,0)</f>
        <v>1900</v>
      </c>
      <c r="BC30" s="66"/>
      <c r="BD30" s="66"/>
      <c r="BE30" s="66"/>
      <c r="BF30" s="67"/>
      <c r="BG30" s="65">
        <v>7180</v>
      </c>
      <c r="BH30" s="66"/>
      <c r="BI30" s="66"/>
      <c r="BJ30" s="66"/>
      <c r="BK30" s="67"/>
      <c r="BL30" s="65" t="s">
        <v>173</v>
      </c>
      <c r="BM30" s="66"/>
      <c r="BN30" s="66"/>
      <c r="BO30" s="66"/>
      <c r="BP30" s="67"/>
      <c r="BQ30" s="65" t="s">
        <v>173</v>
      </c>
      <c r="BR30" s="66"/>
      <c r="BS30" s="66"/>
      <c r="BT30" s="67"/>
      <c r="BU30" s="65">
        <f>IF(ISNUMBER(BG30),BG30,0)+IF(ISNUMBER(BL30),BL30,0)</f>
        <v>7180</v>
      </c>
      <c r="BV30" s="66"/>
      <c r="BW30" s="66"/>
      <c r="BX30" s="66"/>
      <c r="BY30" s="67"/>
      <c r="CA30" s="25" t="s">
        <v>22</v>
      </c>
    </row>
    <row r="31" spans="1:79" s="6" customFormat="1" ht="12.75" customHeight="1">
      <c r="A31" s="87"/>
      <c r="B31" s="88"/>
      <c r="C31" s="88"/>
      <c r="D31" s="89"/>
      <c r="E31" s="93" t="s">
        <v>147</v>
      </c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5"/>
      <c r="U31" s="79">
        <v>1610</v>
      </c>
      <c r="V31" s="79"/>
      <c r="W31" s="79"/>
      <c r="X31" s="79"/>
      <c r="Y31" s="79"/>
      <c r="Z31" s="79">
        <v>0</v>
      </c>
      <c r="AA31" s="79"/>
      <c r="AB31" s="79"/>
      <c r="AC31" s="79"/>
      <c r="AD31" s="79"/>
      <c r="AE31" s="75">
        <v>0</v>
      </c>
      <c r="AF31" s="76"/>
      <c r="AG31" s="76"/>
      <c r="AH31" s="77"/>
      <c r="AI31" s="75">
        <f>IF(ISNUMBER(U31),U31,0)+IF(ISNUMBER(Z31),Z31,0)</f>
        <v>1610</v>
      </c>
      <c r="AJ31" s="76"/>
      <c r="AK31" s="76"/>
      <c r="AL31" s="76"/>
      <c r="AM31" s="77"/>
      <c r="AN31" s="75">
        <v>1900</v>
      </c>
      <c r="AO31" s="76"/>
      <c r="AP31" s="76"/>
      <c r="AQ31" s="76"/>
      <c r="AR31" s="77"/>
      <c r="AS31" s="75">
        <v>0</v>
      </c>
      <c r="AT31" s="76"/>
      <c r="AU31" s="76"/>
      <c r="AV31" s="76"/>
      <c r="AW31" s="77"/>
      <c r="AX31" s="75">
        <v>0</v>
      </c>
      <c r="AY31" s="76"/>
      <c r="AZ31" s="76"/>
      <c r="BA31" s="77"/>
      <c r="BB31" s="75">
        <f>IF(ISNUMBER(AN31),AN31,0)+IF(ISNUMBER(AS31),AS31,0)</f>
        <v>1900</v>
      </c>
      <c r="BC31" s="76"/>
      <c r="BD31" s="76"/>
      <c r="BE31" s="76"/>
      <c r="BF31" s="77"/>
      <c r="BG31" s="75">
        <v>7180</v>
      </c>
      <c r="BH31" s="76"/>
      <c r="BI31" s="76"/>
      <c r="BJ31" s="76"/>
      <c r="BK31" s="77"/>
      <c r="BL31" s="75">
        <v>0</v>
      </c>
      <c r="BM31" s="76"/>
      <c r="BN31" s="76"/>
      <c r="BO31" s="76"/>
      <c r="BP31" s="77"/>
      <c r="BQ31" s="75">
        <v>0</v>
      </c>
      <c r="BR31" s="76"/>
      <c r="BS31" s="76"/>
      <c r="BT31" s="77"/>
      <c r="BU31" s="75">
        <f>IF(ISNUMBER(BG31),BG31,0)+IF(ISNUMBER(BL31),BL31,0)</f>
        <v>7180</v>
      </c>
      <c r="BV31" s="76"/>
      <c r="BW31" s="76"/>
      <c r="BX31" s="76"/>
      <c r="BY31" s="77"/>
    </row>
    <row r="33" spans="1:79" ht="14.25" customHeight="1">
      <c r="A33" s="46" t="s">
        <v>234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</row>
    <row r="34" spans="1:79" ht="15" customHeight="1">
      <c r="A34" s="74" t="s">
        <v>208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</row>
    <row r="35" spans="1:79" ht="22.5" customHeight="1">
      <c r="A35" s="48" t="s">
        <v>2</v>
      </c>
      <c r="B35" s="49"/>
      <c r="C35" s="49"/>
      <c r="D35" s="50"/>
      <c r="E35" s="48" t="s">
        <v>19</v>
      </c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/>
      <c r="X35" s="40" t="s">
        <v>230</v>
      </c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2"/>
      <c r="AR35" s="54" t="s">
        <v>235</v>
      </c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</row>
    <row r="36" spans="1:79" ht="36" customHeight="1">
      <c r="A36" s="51"/>
      <c r="B36" s="52"/>
      <c r="C36" s="52"/>
      <c r="D36" s="53"/>
      <c r="E36" s="51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3"/>
      <c r="X36" s="54" t="s">
        <v>4</v>
      </c>
      <c r="Y36" s="54"/>
      <c r="Z36" s="54"/>
      <c r="AA36" s="54"/>
      <c r="AB36" s="54"/>
      <c r="AC36" s="54" t="s">
        <v>3</v>
      </c>
      <c r="AD36" s="54"/>
      <c r="AE36" s="54"/>
      <c r="AF36" s="54"/>
      <c r="AG36" s="54"/>
      <c r="AH36" s="43" t="s">
        <v>116</v>
      </c>
      <c r="AI36" s="44"/>
      <c r="AJ36" s="44"/>
      <c r="AK36" s="44"/>
      <c r="AL36" s="45"/>
      <c r="AM36" s="40" t="s">
        <v>5</v>
      </c>
      <c r="AN36" s="41"/>
      <c r="AO36" s="41"/>
      <c r="AP36" s="41"/>
      <c r="AQ36" s="42"/>
      <c r="AR36" s="40" t="s">
        <v>4</v>
      </c>
      <c r="AS36" s="41"/>
      <c r="AT36" s="41"/>
      <c r="AU36" s="41"/>
      <c r="AV36" s="42"/>
      <c r="AW36" s="40" t="s">
        <v>3</v>
      </c>
      <c r="AX36" s="41"/>
      <c r="AY36" s="41"/>
      <c r="AZ36" s="41"/>
      <c r="BA36" s="42"/>
      <c r="BB36" s="43" t="s">
        <v>116</v>
      </c>
      <c r="BC36" s="44"/>
      <c r="BD36" s="44"/>
      <c r="BE36" s="44"/>
      <c r="BF36" s="45"/>
      <c r="BG36" s="40" t="s">
        <v>96</v>
      </c>
      <c r="BH36" s="41"/>
      <c r="BI36" s="41"/>
      <c r="BJ36" s="41"/>
      <c r="BK36" s="42"/>
    </row>
    <row r="37" spans="1:79" ht="15" customHeight="1">
      <c r="A37" s="40">
        <v>1</v>
      </c>
      <c r="B37" s="41"/>
      <c r="C37" s="41"/>
      <c r="D37" s="42"/>
      <c r="E37" s="40">
        <v>2</v>
      </c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2"/>
      <c r="X37" s="54">
        <v>3</v>
      </c>
      <c r="Y37" s="54"/>
      <c r="Z37" s="54"/>
      <c r="AA37" s="54"/>
      <c r="AB37" s="54"/>
      <c r="AC37" s="54">
        <v>4</v>
      </c>
      <c r="AD37" s="54"/>
      <c r="AE37" s="54"/>
      <c r="AF37" s="54"/>
      <c r="AG37" s="54"/>
      <c r="AH37" s="54">
        <v>5</v>
      </c>
      <c r="AI37" s="54"/>
      <c r="AJ37" s="54"/>
      <c r="AK37" s="54"/>
      <c r="AL37" s="54"/>
      <c r="AM37" s="54">
        <v>6</v>
      </c>
      <c r="AN37" s="54"/>
      <c r="AO37" s="54"/>
      <c r="AP37" s="54"/>
      <c r="AQ37" s="54"/>
      <c r="AR37" s="40">
        <v>7</v>
      </c>
      <c r="AS37" s="41"/>
      <c r="AT37" s="41"/>
      <c r="AU37" s="41"/>
      <c r="AV37" s="42"/>
      <c r="AW37" s="40">
        <v>8</v>
      </c>
      <c r="AX37" s="41"/>
      <c r="AY37" s="41"/>
      <c r="AZ37" s="41"/>
      <c r="BA37" s="42"/>
      <c r="BB37" s="40">
        <v>9</v>
      </c>
      <c r="BC37" s="41"/>
      <c r="BD37" s="41"/>
      <c r="BE37" s="41"/>
      <c r="BF37" s="42"/>
      <c r="BG37" s="40">
        <v>10</v>
      </c>
      <c r="BH37" s="41"/>
      <c r="BI37" s="41"/>
      <c r="BJ37" s="41"/>
      <c r="BK37" s="42"/>
    </row>
    <row r="38" spans="1:79" ht="20.25" hidden="1" customHeight="1">
      <c r="A38" s="68" t="s">
        <v>56</v>
      </c>
      <c r="B38" s="69"/>
      <c r="C38" s="69"/>
      <c r="D38" s="70"/>
      <c r="E38" s="68" t="s">
        <v>57</v>
      </c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70"/>
      <c r="X38" s="78" t="s">
        <v>60</v>
      </c>
      <c r="Y38" s="78"/>
      <c r="Z38" s="78"/>
      <c r="AA38" s="78"/>
      <c r="AB38" s="78"/>
      <c r="AC38" s="78" t="s">
        <v>61</v>
      </c>
      <c r="AD38" s="78"/>
      <c r="AE38" s="78"/>
      <c r="AF38" s="78"/>
      <c r="AG38" s="78"/>
      <c r="AH38" s="68" t="s">
        <v>94</v>
      </c>
      <c r="AI38" s="69"/>
      <c r="AJ38" s="69"/>
      <c r="AK38" s="69"/>
      <c r="AL38" s="70"/>
      <c r="AM38" s="55" t="s">
        <v>171</v>
      </c>
      <c r="AN38" s="56"/>
      <c r="AO38" s="56"/>
      <c r="AP38" s="56"/>
      <c r="AQ38" s="57"/>
      <c r="AR38" s="68" t="s">
        <v>62</v>
      </c>
      <c r="AS38" s="69"/>
      <c r="AT38" s="69"/>
      <c r="AU38" s="69"/>
      <c r="AV38" s="70"/>
      <c r="AW38" s="68" t="s">
        <v>63</v>
      </c>
      <c r="AX38" s="69"/>
      <c r="AY38" s="69"/>
      <c r="AZ38" s="69"/>
      <c r="BA38" s="70"/>
      <c r="BB38" s="68" t="s">
        <v>95</v>
      </c>
      <c r="BC38" s="69"/>
      <c r="BD38" s="69"/>
      <c r="BE38" s="69"/>
      <c r="BF38" s="70"/>
      <c r="BG38" s="55" t="s">
        <v>171</v>
      </c>
      <c r="BH38" s="56"/>
      <c r="BI38" s="56"/>
      <c r="BJ38" s="56"/>
      <c r="BK38" s="57"/>
      <c r="CA38" t="s">
        <v>23</v>
      </c>
    </row>
    <row r="39" spans="1:79" s="25" customFormat="1" ht="12.75" customHeight="1">
      <c r="A39" s="58"/>
      <c r="B39" s="59"/>
      <c r="C39" s="59"/>
      <c r="D39" s="60"/>
      <c r="E39" s="61" t="s">
        <v>172</v>
      </c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3"/>
      <c r="X39" s="65">
        <v>7754</v>
      </c>
      <c r="Y39" s="66"/>
      <c r="Z39" s="66"/>
      <c r="AA39" s="66"/>
      <c r="AB39" s="67"/>
      <c r="AC39" s="65" t="s">
        <v>173</v>
      </c>
      <c r="AD39" s="66"/>
      <c r="AE39" s="66"/>
      <c r="AF39" s="66"/>
      <c r="AG39" s="67"/>
      <c r="AH39" s="65" t="s">
        <v>173</v>
      </c>
      <c r="AI39" s="66"/>
      <c r="AJ39" s="66"/>
      <c r="AK39" s="66"/>
      <c r="AL39" s="67"/>
      <c r="AM39" s="65">
        <f>IF(ISNUMBER(X39),X39,0)+IF(ISNUMBER(AC39),AC39,0)</f>
        <v>7754</v>
      </c>
      <c r="AN39" s="66"/>
      <c r="AO39" s="66"/>
      <c r="AP39" s="66"/>
      <c r="AQ39" s="67"/>
      <c r="AR39" s="65">
        <v>8227</v>
      </c>
      <c r="AS39" s="66"/>
      <c r="AT39" s="66"/>
      <c r="AU39" s="66"/>
      <c r="AV39" s="67"/>
      <c r="AW39" s="65" t="s">
        <v>173</v>
      </c>
      <c r="AX39" s="66"/>
      <c r="AY39" s="66"/>
      <c r="AZ39" s="66"/>
      <c r="BA39" s="67"/>
      <c r="BB39" s="65" t="s">
        <v>173</v>
      </c>
      <c r="BC39" s="66"/>
      <c r="BD39" s="66"/>
      <c r="BE39" s="66"/>
      <c r="BF39" s="67"/>
      <c r="BG39" s="64">
        <f>IF(ISNUMBER(AR39),AR39,0)+IF(ISNUMBER(AW39),AW39,0)</f>
        <v>8227</v>
      </c>
      <c r="BH39" s="64"/>
      <c r="BI39" s="64"/>
      <c r="BJ39" s="64"/>
      <c r="BK39" s="64"/>
      <c r="CA39" s="25" t="s">
        <v>24</v>
      </c>
    </row>
    <row r="40" spans="1:79" s="6" customFormat="1" ht="12.75" customHeight="1">
      <c r="A40" s="87"/>
      <c r="B40" s="88"/>
      <c r="C40" s="88"/>
      <c r="D40" s="89"/>
      <c r="E40" s="93" t="s">
        <v>147</v>
      </c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5"/>
      <c r="X40" s="75">
        <v>7754</v>
      </c>
      <c r="Y40" s="76"/>
      <c r="Z40" s="76"/>
      <c r="AA40" s="76"/>
      <c r="AB40" s="77"/>
      <c r="AC40" s="75">
        <v>0</v>
      </c>
      <c r="AD40" s="76"/>
      <c r="AE40" s="76"/>
      <c r="AF40" s="76"/>
      <c r="AG40" s="77"/>
      <c r="AH40" s="75">
        <v>0</v>
      </c>
      <c r="AI40" s="76"/>
      <c r="AJ40" s="76"/>
      <c r="AK40" s="76"/>
      <c r="AL40" s="77"/>
      <c r="AM40" s="75">
        <f>IF(ISNUMBER(X40),X40,0)+IF(ISNUMBER(AC40),AC40,0)</f>
        <v>7754</v>
      </c>
      <c r="AN40" s="76"/>
      <c r="AO40" s="76"/>
      <c r="AP40" s="76"/>
      <c r="AQ40" s="77"/>
      <c r="AR40" s="75">
        <v>8227</v>
      </c>
      <c r="AS40" s="76"/>
      <c r="AT40" s="76"/>
      <c r="AU40" s="76"/>
      <c r="AV40" s="77"/>
      <c r="AW40" s="75">
        <v>0</v>
      </c>
      <c r="AX40" s="76"/>
      <c r="AY40" s="76"/>
      <c r="AZ40" s="76"/>
      <c r="BA40" s="77"/>
      <c r="BB40" s="75">
        <v>0</v>
      </c>
      <c r="BC40" s="76"/>
      <c r="BD40" s="76"/>
      <c r="BE40" s="76"/>
      <c r="BF40" s="77"/>
      <c r="BG40" s="79">
        <f>IF(ISNUMBER(AR40),AR40,0)+IF(ISNUMBER(AW40),AW40,0)</f>
        <v>8227</v>
      </c>
      <c r="BH40" s="79"/>
      <c r="BI40" s="79"/>
      <c r="BJ40" s="79"/>
      <c r="BK40" s="79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34" t="s">
        <v>117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9"/>
    </row>
    <row r="44" spans="1:79" ht="14.25" customHeight="1">
      <c r="A44" s="34" t="s">
        <v>220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</row>
    <row r="45" spans="1:79" ht="15" customHeight="1">
      <c r="A45" s="47" t="s">
        <v>208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</row>
    <row r="46" spans="1:79" ht="23.15" customHeight="1">
      <c r="A46" s="80" t="s">
        <v>118</v>
      </c>
      <c r="B46" s="81"/>
      <c r="C46" s="81"/>
      <c r="D46" s="82"/>
      <c r="E46" s="54" t="s">
        <v>19</v>
      </c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40" t="s">
        <v>209</v>
      </c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2"/>
      <c r="AN46" s="40" t="s">
        <v>212</v>
      </c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2"/>
      <c r="BG46" s="40" t="s">
        <v>219</v>
      </c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2"/>
    </row>
    <row r="47" spans="1:79" ht="48.75" customHeight="1">
      <c r="A47" s="83"/>
      <c r="B47" s="84"/>
      <c r="C47" s="84"/>
      <c r="D47" s="85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40" t="s">
        <v>4</v>
      </c>
      <c r="V47" s="41"/>
      <c r="W47" s="41"/>
      <c r="X47" s="41"/>
      <c r="Y47" s="42"/>
      <c r="Z47" s="40" t="s">
        <v>3</v>
      </c>
      <c r="AA47" s="41"/>
      <c r="AB47" s="41"/>
      <c r="AC47" s="41"/>
      <c r="AD47" s="42"/>
      <c r="AE47" s="43" t="s">
        <v>116</v>
      </c>
      <c r="AF47" s="44"/>
      <c r="AG47" s="44"/>
      <c r="AH47" s="45"/>
      <c r="AI47" s="40" t="s">
        <v>5</v>
      </c>
      <c r="AJ47" s="41"/>
      <c r="AK47" s="41"/>
      <c r="AL47" s="41"/>
      <c r="AM47" s="42"/>
      <c r="AN47" s="40" t="s">
        <v>4</v>
      </c>
      <c r="AO47" s="41"/>
      <c r="AP47" s="41"/>
      <c r="AQ47" s="41"/>
      <c r="AR47" s="42"/>
      <c r="AS47" s="40" t="s">
        <v>3</v>
      </c>
      <c r="AT47" s="41"/>
      <c r="AU47" s="41"/>
      <c r="AV47" s="41"/>
      <c r="AW47" s="42"/>
      <c r="AX47" s="43" t="s">
        <v>116</v>
      </c>
      <c r="AY47" s="44"/>
      <c r="AZ47" s="44"/>
      <c r="BA47" s="45"/>
      <c r="BB47" s="40" t="s">
        <v>96</v>
      </c>
      <c r="BC47" s="41"/>
      <c r="BD47" s="41"/>
      <c r="BE47" s="41"/>
      <c r="BF47" s="42"/>
      <c r="BG47" s="40" t="s">
        <v>4</v>
      </c>
      <c r="BH47" s="41"/>
      <c r="BI47" s="41"/>
      <c r="BJ47" s="41"/>
      <c r="BK47" s="42"/>
      <c r="BL47" s="40" t="s">
        <v>3</v>
      </c>
      <c r="BM47" s="41"/>
      <c r="BN47" s="41"/>
      <c r="BO47" s="41"/>
      <c r="BP47" s="42"/>
      <c r="BQ47" s="43" t="s">
        <v>116</v>
      </c>
      <c r="BR47" s="44"/>
      <c r="BS47" s="44"/>
      <c r="BT47" s="45"/>
      <c r="BU47" s="40" t="s">
        <v>97</v>
      </c>
      <c r="BV47" s="41"/>
      <c r="BW47" s="41"/>
      <c r="BX47" s="41"/>
      <c r="BY47" s="42"/>
    </row>
    <row r="48" spans="1:79" ht="15" customHeight="1">
      <c r="A48" s="40">
        <v>1</v>
      </c>
      <c r="B48" s="41"/>
      <c r="C48" s="41"/>
      <c r="D48" s="42"/>
      <c r="E48" s="40">
        <v>2</v>
      </c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2"/>
      <c r="U48" s="40">
        <v>3</v>
      </c>
      <c r="V48" s="41"/>
      <c r="W48" s="41"/>
      <c r="X48" s="41"/>
      <c r="Y48" s="42"/>
      <c r="Z48" s="40">
        <v>4</v>
      </c>
      <c r="AA48" s="41"/>
      <c r="AB48" s="41"/>
      <c r="AC48" s="41"/>
      <c r="AD48" s="42"/>
      <c r="AE48" s="40">
        <v>5</v>
      </c>
      <c r="AF48" s="41"/>
      <c r="AG48" s="41"/>
      <c r="AH48" s="42"/>
      <c r="AI48" s="40">
        <v>6</v>
      </c>
      <c r="AJ48" s="41"/>
      <c r="AK48" s="41"/>
      <c r="AL48" s="41"/>
      <c r="AM48" s="42"/>
      <c r="AN48" s="40">
        <v>7</v>
      </c>
      <c r="AO48" s="41"/>
      <c r="AP48" s="41"/>
      <c r="AQ48" s="41"/>
      <c r="AR48" s="42"/>
      <c r="AS48" s="40">
        <v>8</v>
      </c>
      <c r="AT48" s="41"/>
      <c r="AU48" s="41"/>
      <c r="AV48" s="41"/>
      <c r="AW48" s="42"/>
      <c r="AX48" s="40">
        <v>9</v>
      </c>
      <c r="AY48" s="41"/>
      <c r="AZ48" s="41"/>
      <c r="BA48" s="42"/>
      <c r="BB48" s="40">
        <v>10</v>
      </c>
      <c r="BC48" s="41"/>
      <c r="BD48" s="41"/>
      <c r="BE48" s="41"/>
      <c r="BF48" s="42"/>
      <c r="BG48" s="40">
        <v>11</v>
      </c>
      <c r="BH48" s="41"/>
      <c r="BI48" s="41"/>
      <c r="BJ48" s="41"/>
      <c r="BK48" s="42"/>
      <c r="BL48" s="40">
        <v>12</v>
      </c>
      <c r="BM48" s="41"/>
      <c r="BN48" s="41"/>
      <c r="BO48" s="41"/>
      <c r="BP48" s="42"/>
      <c r="BQ48" s="40">
        <v>13</v>
      </c>
      <c r="BR48" s="41"/>
      <c r="BS48" s="41"/>
      <c r="BT48" s="42"/>
      <c r="BU48" s="40">
        <v>14</v>
      </c>
      <c r="BV48" s="41"/>
      <c r="BW48" s="41"/>
      <c r="BX48" s="41"/>
      <c r="BY48" s="42"/>
    </row>
    <row r="49" spans="1:79" s="1" customFormat="1" ht="12.75" hidden="1" customHeight="1">
      <c r="A49" s="68" t="s">
        <v>64</v>
      </c>
      <c r="B49" s="69"/>
      <c r="C49" s="69"/>
      <c r="D49" s="70"/>
      <c r="E49" s="68" t="s">
        <v>57</v>
      </c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70"/>
      <c r="U49" s="68" t="s">
        <v>65</v>
      </c>
      <c r="V49" s="69"/>
      <c r="W49" s="69"/>
      <c r="X49" s="69"/>
      <c r="Y49" s="70"/>
      <c r="Z49" s="68" t="s">
        <v>66</v>
      </c>
      <c r="AA49" s="69"/>
      <c r="AB49" s="69"/>
      <c r="AC49" s="69"/>
      <c r="AD49" s="70"/>
      <c r="AE49" s="68" t="s">
        <v>91</v>
      </c>
      <c r="AF49" s="69"/>
      <c r="AG49" s="69"/>
      <c r="AH49" s="70"/>
      <c r="AI49" s="55" t="s">
        <v>170</v>
      </c>
      <c r="AJ49" s="56"/>
      <c r="AK49" s="56"/>
      <c r="AL49" s="56"/>
      <c r="AM49" s="57"/>
      <c r="AN49" s="68" t="s">
        <v>67</v>
      </c>
      <c r="AO49" s="69"/>
      <c r="AP49" s="69"/>
      <c r="AQ49" s="69"/>
      <c r="AR49" s="70"/>
      <c r="AS49" s="68" t="s">
        <v>68</v>
      </c>
      <c r="AT49" s="69"/>
      <c r="AU49" s="69"/>
      <c r="AV49" s="69"/>
      <c r="AW49" s="70"/>
      <c r="AX49" s="68" t="s">
        <v>92</v>
      </c>
      <c r="AY49" s="69"/>
      <c r="AZ49" s="69"/>
      <c r="BA49" s="70"/>
      <c r="BB49" s="55" t="s">
        <v>170</v>
      </c>
      <c r="BC49" s="56"/>
      <c r="BD49" s="56"/>
      <c r="BE49" s="56"/>
      <c r="BF49" s="57"/>
      <c r="BG49" s="68" t="s">
        <v>58</v>
      </c>
      <c r="BH49" s="69"/>
      <c r="BI49" s="69"/>
      <c r="BJ49" s="69"/>
      <c r="BK49" s="70"/>
      <c r="BL49" s="68" t="s">
        <v>59</v>
      </c>
      <c r="BM49" s="69"/>
      <c r="BN49" s="69"/>
      <c r="BO49" s="69"/>
      <c r="BP49" s="70"/>
      <c r="BQ49" s="68" t="s">
        <v>93</v>
      </c>
      <c r="BR49" s="69"/>
      <c r="BS49" s="69"/>
      <c r="BT49" s="70"/>
      <c r="BU49" s="55" t="s">
        <v>170</v>
      </c>
      <c r="BV49" s="56"/>
      <c r="BW49" s="56"/>
      <c r="BX49" s="56"/>
      <c r="BY49" s="57"/>
      <c r="CA49" t="s">
        <v>25</v>
      </c>
    </row>
    <row r="50" spans="1:79" s="25" customFormat="1" ht="12.75" customHeight="1">
      <c r="A50" s="58">
        <v>2250</v>
      </c>
      <c r="B50" s="59"/>
      <c r="C50" s="59"/>
      <c r="D50" s="60"/>
      <c r="E50" s="61" t="s">
        <v>174</v>
      </c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3"/>
      <c r="U50" s="65">
        <v>1610</v>
      </c>
      <c r="V50" s="66"/>
      <c r="W50" s="66"/>
      <c r="X50" s="66"/>
      <c r="Y50" s="67"/>
      <c r="Z50" s="65">
        <v>0</v>
      </c>
      <c r="AA50" s="66"/>
      <c r="AB50" s="66"/>
      <c r="AC50" s="66"/>
      <c r="AD50" s="67"/>
      <c r="AE50" s="65">
        <v>0</v>
      </c>
      <c r="AF50" s="66"/>
      <c r="AG50" s="66"/>
      <c r="AH50" s="67"/>
      <c r="AI50" s="65">
        <f>IF(ISNUMBER(U50),U50,0)+IF(ISNUMBER(Z50),Z50,0)</f>
        <v>1610</v>
      </c>
      <c r="AJ50" s="66"/>
      <c r="AK50" s="66"/>
      <c r="AL50" s="66"/>
      <c r="AM50" s="67"/>
      <c r="AN50" s="65">
        <v>1900</v>
      </c>
      <c r="AO50" s="66"/>
      <c r="AP50" s="66"/>
      <c r="AQ50" s="66"/>
      <c r="AR50" s="67"/>
      <c r="AS50" s="65">
        <v>0</v>
      </c>
      <c r="AT50" s="66"/>
      <c r="AU50" s="66"/>
      <c r="AV50" s="66"/>
      <c r="AW50" s="67"/>
      <c r="AX50" s="65">
        <v>0</v>
      </c>
      <c r="AY50" s="66"/>
      <c r="AZ50" s="66"/>
      <c r="BA50" s="67"/>
      <c r="BB50" s="65">
        <f>IF(ISNUMBER(AN50),AN50,0)+IF(ISNUMBER(AS50),AS50,0)</f>
        <v>1900</v>
      </c>
      <c r="BC50" s="66"/>
      <c r="BD50" s="66"/>
      <c r="BE50" s="66"/>
      <c r="BF50" s="67"/>
      <c r="BG50" s="65">
        <v>3680</v>
      </c>
      <c r="BH50" s="66"/>
      <c r="BI50" s="66"/>
      <c r="BJ50" s="66"/>
      <c r="BK50" s="67"/>
      <c r="BL50" s="65">
        <v>0</v>
      </c>
      <c r="BM50" s="66"/>
      <c r="BN50" s="66"/>
      <c r="BO50" s="66"/>
      <c r="BP50" s="67"/>
      <c r="BQ50" s="65">
        <v>0</v>
      </c>
      <c r="BR50" s="66"/>
      <c r="BS50" s="66"/>
      <c r="BT50" s="67"/>
      <c r="BU50" s="65">
        <f>IF(ISNUMBER(BG50),BG50,0)+IF(ISNUMBER(BL50),BL50,0)</f>
        <v>3680</v>
      </c>
      <c r="BV50" s="66"/>
      <c r="BW50" s="66"/>
      <c r="BX50" s="66"/>
      <c r="BY50" s="67"/>
      <c r="CA50" s="25" t="s">
        <v>26</v>
      </c>
    </row>
    <row r="51" spans="1:79" s="25" customFormat="1" ht="37.5" customHeight="1">
      <c r="A51" s="58">
        <v>2282</v>
      </c>
      <c r="B51" s="59"/>
      <c r="C51" s="59"/>
      <c r="D51" s="60"/>
      <c r="E51" s="61" t="s">
        <v>175</v>
      </c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3"/>
      <c r="U51" s="65">
        <v>0</v>
      </c>
      <c r="V51" s="66"/>
      <c r="W51" s="66"/>
      <c r="X51" s="66"/>
      <c r="Y51" s="67"/>
      <c r="Z51" s="65">
        <v>0</v>
      </c>
      <c r="AA51" s="66"/>
      <c r="AB51" s="66"/>
      <c r="AC51" s="66"/>
      <c r="AD51" s="67"/>
      <c r="AE51" s="65">
        <v>0</v>
      </c>
      <c r="AF51" s="66"/>
      <c r="AG51" s="66"/>
      <c r="AH51" s="67"/>
      <c r="AI51" s="65">
        <f>IF(ISNUMBER(U51),U51,0)+IF(ISNUMBER(Z51),Z51,0)</f>
        <v>0</v>
      </c>
      <c r="AJ51" s="66"/>
      <c r="AK51" s="66"/>
      <c r="AL51" s="66"/>
      <c r="AM51" s="67"/>
      <c r="AN51" s="65">
        <v>0</v>
      </c>
      <c r="AO51" s="66"/>
      <c r="AP51" s="66"/>
      <c r="AQ51" s="66"/>
      <c r="AR51" s="67"/>
      <c r="AS51" s="65">
        <v>0</v>
      </c>
      <c r="AT51" s="66"/>
      <c r="AU51" s="66"/>
      <c r="AV51" s="66"/>
      <c r="AW51" s="67"/>
      <c r="AX51" s="65">
        <v>0</v>
      </c>
      <c r="AY51" s="66"/>
      <c r="AZ51" s="66"/>
      <c r="BA51" s="67"/>
      <c r="BB51" s="65">
        <f>IF(ISNUMBER(AN51),AN51,0)+IF(ISNUMBER(AS51),AS51,0)</f>
        <v>0</v>
      </c>
      <c r="BC51" s="66"/>
      <c r="BD51" s="66"/>
      <c r="BE51" s="66"/>
      <c r="BF51" s="67"/>
      <c r="BG51" s="65">
        <v>3500</v>
      </c>
      <c r="BH51" s="66"/>
      <c r="BI51" s="66"/>
      <c r="BJ51" s="66"/>
      <c r="BK51" s="67"/>
      <c r="BL51" s="65">
        <v>0</v>
      </c>
      <c r="BM51" s="66"/>
      <c r="BN51" s="66"/>
      <c r="BO51" s="66"/>
      <c r="BP51" s="67"/>
      <c r="BQ51" s="65">
        <v>0</v>
      </c>
      <c r="BR51" s="66"/>
      <c r="BS51" s="66"/>
      <c r="BT51" s="67"/>
      <c r="BU51" s="65">
        <f>IF(ISNUMBER(BG51),BG51,0)+IF(ISNUMBER(BL51),BL51,0)</f>
        <v>3500</v>
      </c>
      <c r="BV51" s="66"/>
      <c r="BW51" s="66"/>
      <c r="BX51" s="66"/>
      <c r="BY51" s="67"/>
    </row>
    <row r="52" spans="1:79" s="6" customFormat="1" ht="12.75" customHeight="1">
      <c r="A52" s="87"/>
      <c r="B52" s="88"/>
      <c r="C52" s="88"/>
      <c r="D52" s="89"/>
      <c r="E52" s="93" t="s">
        <v>147</v>
      </c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5"/>
      <c r="U52" s="75">
        <v>1610</v>
      </c>
      <c r="V52" s="76"/>
      <c r="W52" s="76"/>
      <c r="X52" s="76"/>
      <c r="Y52" s="77"/>
      <c r="Z52" s="75">
        <v>0</v>
      </c>
      <c r="AA52" s="76"/>
      <c r="AB52" s="76"/>
      <c r="AC52" s="76"/>
      <c r="AD52" s="77"/>
      <c r="AE52" s="75">
        <v>0</v>
      </c>
      <c r="AF52" s="76"/>
      <c r="AG52" s="76"/>
      <c r="AH52" s="77"/>
      <c r="AI52" s="75">
        <f>IF(ISNUMBER(U52),U52,0)+IF(ISNUMBER(Z52),Z52,0)</f>
        <v>1610</v>
      </c>
      <c r="AJ52" s="76"/>
      <c r="AK52" s="76"/>
      <c r="AL52" s="76"/>
      <c r="AM52" s="77"/>
      <c r="AN52" s="75">
        <v>1900</v>
      </c>
      <c r="AO52" s="76"/>
      <c r="AP52" s="76"/>
      <c r="AQ52" s="76"/>
      <c r="AR52" s="77"/>
      <c r="AS52" s="75">
        <v>0</v>
      </c>
      <c r="AT52" s="76"/>
      <c r="AU52" s="76"/>
      <c r="AV52" s="76"/>
      <c r="AW52" s="77"/>
      <c r="AX52" s="75">
        <v>0</v>
      </c>
      <c r="AY52" s="76"/>
      <c r="AZ52" s="76"/>
      <c r="BA52" s="77"/>
      <c r="BB52" s="75">
        <f>IF(ISNUMBER(AN52),AN52,0)+IF(ISNUMBER(AS52),AS52,0)</f>
        <v>1900</v>
      </c>
      <c r="BC52" s="76"/>
      <c r="BD52" s="76"/>
      <c r="BE52" s="76"/>
      <c r="BF52" s="77"/>
      <c r="BG52" s="75">
        <v>7180</v>
      </c>
      <c r="BH52" s="76"/>
      <c r="BI52" s="76"/>
      <c r="BJ52" s="76"/>
      <c r="BK52" s="77"/>
      <c r="BL52" s="75">
        <v>0</v>
      </c>
      <c r="BM52" s="76"/>
      <c r="BN52" s="76"/>
      <c r="BO52" s="76"/>
      <c r="BP52" s="77"/>
      <c r="BQ52" s="75">
        <v>0</v>
      </c>
      <c r="BR52" s="76"/>
      <c r="BS52" s="76"/>
      <c r="BT52" s="77"/>
      <c r="BU52" s="75">
        <f>IF(ISNUMBER(BG52),BG52,0)+IF(ISNUMBER(BL52),BL52,0)</f>
        <v>7180</v>
      </c>
      <c r="BV52" s="76"/>
      <c r="BW52" s="76"/>
      <c r="BX52" s="76"/>
      <c r="BY52" s="77"/>
    </row>
    <row r="54" spans="1:79" ht="14.25" customHeight="1">
      <c r="A54" s="34" t="s">
        <v>221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</row>
    <row r="55" spans="1:79" ht="15" customHeight="1">
      <c r="A55" s="74" t="s">
        <v>208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</row>
    <row r="56" spans="1:79" ht="23.15" customHeight="1">
      <c r="A56" s="80" t="s">
        <v>119</v>
      </c>
      <c r="B56" s="81"/>
      <c r="C56" s="81"/>
      <c r="D56" s="81"/>
      <c r="E56" s="82"/>
      <c r="F56" s="54" t="s">
        <v>19</v>
      </c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40" t="s">
        <v>209</v>
      </c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2"/>
      <c r="AN56" s="40" t="s">
        <v>212</v>
      </c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2"/>
      <c r="BG56" s="40" t="s">
        <v>219</v>
      </c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2"/>
    </row>
    <row r="57" spans="1:79" ht="51.75" customHeight="1">
      <c r="A57" s="83"/>
      <c r="B57" s="84"/>
      <c r="C57" s="84"/>
      <c r="D57" s="84"/>
      <c r="E57" s="85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40" t="s">
        <v>4</v>
      </c>
      <c r="V57" s="41"/>
      <c r="W57" s="41"/>
      <c r="X57" s="41"/>
      <c r="Y57" s="42"/>
      <c r="Z57" s="40" t="s">
        <v>3</v>
      </c>
      <c r="AA57" s="41"/>
      <c r="AB57" s="41"/>
      <c r="AC57" s="41"/>
      <c r="AD57" s="42"/>
      <c r="AE57" s="43" t="s">
        <v>116</v>
      </c>
      <c r="AF57" s="44"/>
      <c r="AG57" s="44"/>
      <c r="AH57" s="45"/>
      <c r="AI57" s="40" t="s">
        <v>5</v>
      </c>
      <c r="AJ57" s="41"/>
      <c r="AK57" s="41"/>
      <c r="AL57" s="41"/>
      <c r="AM57" s="42"/>
      <c r="AN57" s="40" t="s">
        <v>4</v>
      </c>
      <c r="AO57" s="41"/>
      <c r="AP57" s="41"/>
      <c r="AQ57" s="41"/>
      <c r="AR57" s="42"/>
      <c r="AS57" s="40" t="s">
        <v>3</v>
      </c>
      <c r="AT57" s="41"/>
      <c r="AU57" s="41"/>
      <c r="AV57" s="41"/>
      <c r="AW57" s="42"/>
      <c r="AX57" s="43" t="s">
        <v>116</v>
      </c>
      <c r="AY57" s="44"/>
      <c r="AZ57" s="44"/>
      <c r="BA57" s="45"/>
      <c r="BB57" s="40" t="s">
        <v>96</v>
      </c>
      <c r="BC57" s="41"/>
      <c r="BD57" s="41"/>
      <c r="BE57" s="41"/>
      <c r="BF57" s="42"/>
      <c r="BG57" s="40" t="s">
        <v>4</v>
      </c>
      <c r="BH57" s="41"/>
      <c r="BI57" s="41"/>
      <c r="BJ57" s="41"/>
      <c r="BK57" s="42"/>
      <c r="BL57" s="40" t="s">
        <v>3</v>
      </c>
      <c r="BM57" s="41"/>
      <c r="BN57" s="41"/>
      <c r="BO57" s="41"/>
      <c r="BP57" s="42"/>
      <c r="BQ57" s="43" t="s">
        <v>116</v>
      </c>
      <c r="BR57" s="44"/>
      <c r="BS57" s="44"/>
      <c r="BT57" s="45"/>
      <c r="BU57" s="54" t="s">
        <v>97</v>
      </c>
      <c r="BV57" s="54"/>
      <c r="BW57" s="54"/>
      <c r="BX57" s="54"/>
      <c r="BY57" s="54"/>
    </row>
    <row r="58" spans="1:79" ht="15" customHeight="1">
      <c r="A58" s="40">
        <v>1</v>
      </c>
      <c r="B58" s="41"/>
      <c r="C58" s="41"/>
      <c r="D58" s="41"/>
      <c r="E58" s="42"/>
      <c r="F58" s="40">
        <v>2</v>
      </c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2"/>
      <c r="U58" s="40">
        <v>3</v>
      </c>
      <c r="V58" s="41"/>
      <c r="W58" s="41"/>
      <c r="X58" s="41"/>
      <c r="Y58" s="42"/>
      <c r="Z58" s="40">
        <v>4</v>
      </c>
      <c r="AA58" s="41"/>
      <c r="AB58" s="41"/>
      <c r="AC58" s="41"/>
      <c r="AD58" s="42"/>
      <c r="AE58" s="40">
        <v>5</v>
      </c>
      <c r="AF58" s="41"/>
      <c r="AG58" s="41"/>
      <c r="AH58" s="42"/>
      <c r="AI58" s="40">
        <v>6</v>
      </c>
      <c r="AJ58" s="41"/>
      <c r="AK58" s="41"/>
      <c r="AL58" s="41"/>
      <c r="AM58" s="42"/>
      <c r="AN58" s="40">
        <v>7</v>
      </c>
      <c r="AO58" s="41"/>
      <c r="AP58" s="41"/>
      <c r="AQ58" s="41"/>
      <c r="AR58" s="42"/>
      <c r="AS58" s="40">
        <v>8</v>
      </c>
      <c r="AT58" s="41"/>
      <c r="AU58" s="41"/>
      <c r="AV58" s="41"/>
      <c r="AW58" s="42"/>
      <c r="AX58" s="40">
        <v>9</v>
      </c>
      <c r="AY58" s="41"/>
      <c r="AZ58" s="41"/>
      <c r="BA58" s="42"/>
      <c r="BB58" s="40">
        <v>10</v>
      </c>
      <c r="BC58" s="41"/>
      <c r="BD58" s="41"/>
      <c r="BE58" s="41"/>
      <c r="BF58" s="42"/>
      <c r="BG58" s="40">
        <v>11</v>
      </c>
      <c r="BH58" s="41"/>
      <c r="BI58" s="41"/>
      <c r="BJ58" s="41"/>
      <c r="BK58" s="42"/>
      <c r="BL58" s="40">
        <v>12</v>
      </c>
      <c r="BM58" s="41"/>
      <c r="BN58" s="41"/>
      <c r="BO58" s="41"/>
      <c r="BP58" s="42"/>
      <c r="BQ58" s="40">
        <v>13</v>
      </c>
      <c r="BR58" s="41"/>
      <c r="BS58" s="41"/>
      <c r="BT58" s="42"/>
      <c r="BU58" s="54">
        <v>14</v>
      </c>
      <c r="BV58" s="54"/>
      <c r="BW58" s="54"/>
      <c r="BX58" s="54"/>
      <c r="BY58" s="54"/>
    </row>
    <row r="59" spans="1:79" s="1" customFormat="1" ht="13.5" hidden="1" customHeight="1">
      <c r="A59" s="68" t="s">
        <v>64</v>
      </c>
      <c r="B59" s="69"/>
      <c r="C59" s="69"/>
      <c r="D59" s="69"/>
      <c r="E59" s="70"/>
      <c r="F59" s="68" t="s">
        <v>57</v>
      </c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70"/>
      <c r="U59" s="68" t="s">
        <v>65</v>
      </c>
      <c r="V59" s="69"/>
      <c r="W59" s="69"/>
      <c r="X59" s="69"/>
      <c r="Y59" s="70"/>
      <c r="Z59" s="68" t="s">
        <v>66</v>
      </c>
      <c r="AA59" s="69"/>
      <c r="AB59" s="69"/>
      <c r="AC59" s="69"/>
      <c r="AD59" s="70"/>
      <c r="AE59" s="68" t="s">
        <v>91</v>
      </c>
      <c r="AF59" s="69"/>
      <c r="AG59" s="69"/>
      <c r="AH59" s="70"/>
      <c r="AI59" s="55" t="s">
        <v>170</v>
      </c>
      <c r="AJ59" s="56"/>
      <c r="AK59" s="56"/>
      <c r="AL59" s="56"/>
      <c r="AM59" s="57"/>
      <c r="AN59" s="68" t="s">
        <v>67</v>
      </c>
      <c r="AO59" s="69"/>
      <c r="AP59" s="69"/>
      <c r="AQ59" s="69"/>
      <c r="AR59" s="70"/>
      <c r="AS59" s="68" t="s">
        <v>68</v>
      </c>
      <c r="AT59" s="69"/>
      <c r="AU59" s="69"/>
      <c r="AV59" s="69"/>
      <c r="AW59" s="70"/>
      <c r="AX59" s="68" t="s">
        <v>92</v>
      </c>
      <c r="AY59" s="69"/>
      <c r="AZ59" s="69"/>
      <c r="BA59" s="70"/>
      <c r="BB59" s="55" t="s">
        <v>170</v>
      </c>
      <c r="BC59" s="56"/>
      <c r="BD59" s="56"/>
      <c r="BE59" s="56"/>
      <c r="BF59" s="57"/>
      <c r="BG59" s="68" t="s">
        <v>58</v>
      </c>
      <c r="BH59" s="69"/>
      <c r="BI59" s="69"/>
      <c r="BJ59" s="69"/>
      <c r="BK59" s="70"/>
      <c r="BL59" s="68" t="s">
        <v>59</v>
      </c>
      <c r="BM59" s="69"/>
      <c r="BN59" s="69"/>
      <c r="BO59" s="69"/>
      <c r="BP59" s="70"/>
      <c r="BQ59" s="68" t="s">
        <v>93</v>
      </c>
      <c r="BR59" s="69"/>
      <c r="BS59" s="69"/>
      <c r="BT59" s="70"/>
      <c r="BU59" s="86" t="s">
        <v>170</v>
      </c>
      <c r="BV59" s="86"/>
      <c r="BW59" s="86"/>
      <c r="BX59" s="86"/>
      <c r="BY59" s="86"/>
      <c r="CA59" t="s">
        <v>27</v>
      </c>
    </row>
    <row r="60" spans="1:79" s="6" customFormat="1" ht="12.75" customHeight="1">
      <c r="A60" s="87"/>
      <c r="B60" s="88"/>
      <c r="C60" s="88"/>
      <c r="D60" s="88"/>
      <c r="E60" s="89"/>
      <c r="F60" s="87" t="s">
        <v>147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9"/>
      <c r="U60" s="75"/>
      <c r="V60" s="76"/>
      <c r="W60" s="76"/>
      <c r="X60" s="76"/>
      <c r="Y60" s="77"/>
      <c r="Z60" s="75"/>
      <c r="AA60" s="76"/>
      <c r="AB60" s="76"/>
      <c r="AC60" s="76"/>
      <c r="AD60" s="77"/>
      <c r="AE60" s="75"/>
      <c r="AF60" s="76"/>
      <c r="AG60" s="76"/>
      <c r="AH60" s="77"/>
      <c r="AI60" s="75">
        <f>IF(ISNUMBER(U60),U60,0)+IF(ISNUMBER(Z60),Z60,0)</f>
        <v>0</v>
      </c>
      <c r="AJ60" s="76"/>
      <c r="AK60" s="76"/>
      <c r="AL60" s="76"/>
      <c r="AM60" s="77"/>
      <c r="AN60" s="75"/>
      <c r="AO60" s="76"/>
      <c r="AP60" s="76"/>
      <c r="AQ60" s="76"/>
      <c r="AR60" s="77"/>
      <c r="AS60" s="75"/>
      <c r="AT60" s="76"/>
      <c r="AU60" s="76"/>
      <c r="AV60" s="76"/>
      <c r="AW60" s="77"/>
      <c r="AX60" s="75"/>
      <c r="AY60" s="76"/>
      <c r="AZ60" s="76"/>
      <c r="BA60" s="77"/>
      <c r="BB60" s="75">
        <f>IF(ISNUMBER(AN60),AN60,0)+IF(ISNUMBER(AS60),AS60,0)</f>
        <v>0</v>
      </c>
      <c r="BC60" s="76"/>
      <c r="BD60" s="76"/>
      <c r="BE60" s="76"/>
      <c r="BF60" s="77"/>
      <c r="BG60" s="75"/>
      <c r="BH60" s="76"/>
      <c r="BI60" s="76"/>
      <c r="BJ60" s="76"/>
      <c r="BK60" s="77"/>
      <c r="BL60" s="75"/>
      <c r="BM60" s="76"/>
      <c r="BN60" s="76"/>
      <c r="BO60" s="76"/>
      <c r="BP60" s="77"/>
      <c r="BQ60" s="75"/>
      <c r="BR60" s="76"/>
      <c r="BS60" s="76"/>
      <c r="BT60" s="77"/>
      <c r="BU60" s="75">
        <f>IF(ISNUMBER(BG60),BG60,0)+IF(ISNUMBER(BL60),BL60,0)</f>
        <v>0</v>
      </c>
      <c r="BV60" s="76"/>
      <c r="BW60" s="76"/>
      <c r="BX60" s="76"/>
      <c r="BY60" s="77"/>
      <c r="CA60" s="6" t="s">
        <v>28</v>
      </c>
    </row>
    <row r="62" spans="1:79" ht="14.25" customHeight="1">
      <c r="A62" s="34" t="s">
        <v>236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</row>
    <row r="63" spans="1:79" ht="15" customHeight="1">
      <c r="A63" s="74" t="s">
        <v>208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</row>
    <row r="64" spans="1:79" ht="23.15" customHeight="1">
      <c r="A64" s="80" t="s">
        <v>118</v>
      </c>
      <c r="B64" s="81"/>
      <c r="C64" s="81"/>
      <c r="D64" s="82"/>
      <c r="E64" s="48" t="s">
        <v>19</v>
      </c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50"/>
      <c r="X64" s="40" t="s">
        <v>230</v>
      </c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2"/>
      <c r="AR64" s="54" t="s">
        <v>235</v>
      </c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</row>
    <row r="65" spans="1:79" ht="48.75" customHeight="1">
      <c r="A65" s="83"/>
      <c r="B65" s="84"/>
      <c r="C65" s="84"/>
      <c r="D65" s="85"/>
      <c r="E65" s="51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3"/>
      <c r="X65" s="48" t="s">
        <v>4</v>
      </c>
      <c r="Y65" s="49"/>
      <c r="Z65" s="49"/>
      <c r="AA65" s="49"/>
      <c r="AB65" s="50"/>
      <c r="AC65" s="48" t="s">
        <v>3</v>
      </c>
      <c r="AD65" s="49"/>
      <c r="AE65" s="49"/>
      <c r="AF65" s="49"/>
      <c r="AG65" s="50"/>
      <c r="AH65" s="43" t="s">
        <v>116</v>
      </c>
      <c r="AI65" s="44"/>
      <c r="AJ65" s="44"/>
      <c r="AK65" s="44"/>
      <c r="AL65" s="45"/>
      <c r="AM65" s="40" t="s">
        <v>5</v>
      </c>
      <c r="AN65" s="41"/>
      <c r="AO65" s="41"/>
      <c r="AP65" s="41"/>
      <c r="AQ65" s="42"/>
      <c r="AR65" s="40" t="s">
        <v>4</v>
      </c>
      <c r="AS65" s="41"/>
      <c r="AT65" s="41"/>
      <c r="AU65" s="41"/>
      <c r="AV65" s="42"/>
      <c r="AW65" s="40" t="s">
        <v>3</v>
      </c>
      <c r="AX65" s="41"/>
      <c r="AY65" s="41"/>
      <c r="AZ65" s="41"/>
      <c r="BA65" s="42"/>
      <c r="BB65" s="43" t="s">
        <v>116</v>
      </c>
      <c r="BC65" s="44"/>
      <c r="BD65" s="44"/>
      <c r="BE65" s="44"/>
      <c r="BF65" s="45"/>
      <c r="BG65" s="40" t="s">
        <v>96</v>
      </c>
      <c r="BH65" s="41"/>
      <c r="BI65" s="41"/>
      <c r="BJ65" s="41"/>
      <c r="BK65" s="42"/>
    </row>
    <row r="66" spans="1:79" ht="12.75" customHeight="1">
      <c r="A66" s="40">
        <v>1</v>
      </c>
      <c r="B66" s="41"/>
      <c r="C66" s="41"/>
      <c r="D66" s="42"/>
      <c r="E66" s="40">
        <v>2</v>
      </c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2"/>
      <c r="X66" s="40">
        <v>3</v>
      </c>
      <c r="Y66" s="41"/>
      <c r="Z66" s="41"/>
      <c r="AA66" s="41"/>
      <c r="AB66" s="42"/>
      <c r="AC66" s="40">
        <v>4</v>
      </c>
      <c r="AD66" s="41"/>
      <c r="AE66" s="41"/>
      <c r="AF66" s="41"/>
      <c r="AG66" s="42"/>
      <c r="AH66" s="40">
        <v>5</v>
      </c>
      <c r="AI66" s="41"/>
      <c r="AJ66" s="41"/>
      <c r="AK66" s="41"/>
      <c r="AL66" s="42"/>
      <c r="AM66" s="40">
        <v>6</v>
      </c>
      <c r="AN66" s="41"/>
      <c r="AO66" s="41"/>
      <c r="AP66" s="41"/>
      <c r="AQ66" s="42"/>
      <c r="AR66" s="40">
        <v>7</v>
      </c>
      <c r="AS66" s="41"/>
      <c r="AT66" s="41"/>
      <c r="AU66" s="41"/>
      <c r="AV66" s="42"/>
      <c r="AW66" s="40">
        <v>8</v>
      </c>
      <c r="AX66" s="41"/>
      <c r="AY66" s="41"/>
      <c r="AZ66" s="41"/>
      <c r="BA66" s="42"/>
      <c r="BB66" s="40">
        <v>9</v>
      </c>
      <c r="BC66" s="41"/>
      <c r="BD66" s="41"/>
      <c r="BE66" s="41"/>
      <c r="BF66" s="42"/>
      <c r="BG66" s="40">
        <v>10</v>
      </c>
      <c r="BH66" s="41"/>
      <c r="BI66" s="41"/>
      <c r="BJ66" s="41"/>
      <c r="BK66" s="42"/>
    </row>
    <row r="67" spans="1:79" s="1" customFormat="1" ht="12.75" hidden="1" customHeight="1">
      <c r="A67" s="68" t="s">
        <v>64</v>
      </c>
      <c r="B67" s="69"/>
      <c r="C67" s="69"/>
      <c r="D67" s="70"/>
      <c r="E67" s="68" t="s">
        <v>57</v>
      </c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70"/>
      <c r="X67" s="90" t="s">
        <v>60</v>
      </c>
      <c r="Y67" s="91"/>
      <c r="Z67" s="91"/>
      <c r="AA67" s="91"/>
      <c r="AB67" s="92"/>
      <c r="AC67" s="90" t="s">
        <v>61</v>
      </c>
      <c r="AD67" s="91"/>
      <c r="AE67" s="91"/>
      <c r="AF67" s="91"/>
      <c r="AG67" s="92"/>
      <c r="AH67" s="68" t="s">
        <v>94</v>
      </c>
      <c r="AI67" s="69"/>
      <c r="AJ67" s="69"/>
      <c r="AK67" s="69"/>
      <c r="AL67" s="70"/>
      <c r="AM67" s="55" t="s">
        <v>171</v>
      </c>
      <c r="AN67" s="56"/>
      <c r="AO67" s="56"/>
      <c r="AP67" s="56"/>
      <c r="AQ67" s="57"/>
      <c r="AR67" s="68" t="s">
        <v>62</v>
      </c>
      <c r="AS67" s="69"/>
      <c r="AT67" s="69"/>
      <c r="AU67" s="69"/>
      <c r="AV67" s="70"/>
      <c r="AW67" s="68" t="s">
        <v>63</v>
      </c>
      <c r="AX67" s="69"/>
      <c r="AY67" s="69"/>
      <c r="AZ67" s="69"/>
      <c r="BA67" s="70"/>
      <c r="BB67" s="68" t="s">
        <v>95</v>
      </c>
      <c r="BC67" s="69"/>
      <c r="BD67" s="69"/>
      <c r="BE67" s="69"/>
      <c r="BF67" s="70"/>
      <c r="BG67" s="55" t="s">
        <v>171</v>
      </c>
      <c r="BH67" s="56"/>
      <c r="BI67" s="56"/>
      <c r="BJ67" s="56"/>
      <c r="BK67" s="57"/>
      <c r="CA67" t="s">
        <v>29</v>
      </c>
    </row>
    <row r="68" spans="1:79" s="25" customFormat="1" ht="12.75" customHeight="1">
      <c r="A68" s="58">
        <v>2250</v>
      </c>
      <c r="B68" s="59"/>
      <c r="C68" s="59"/>
      <c r="D68" s="60"/>
      <c r="E68" s="61" t="s">
        <v>174</v>
      </c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3"/>
      <c r="X68" s="65">
        <v>3974</v>
      </c>
      <c r="Y68" s="66"/>
      <c r="Z68" s="66"/>
      <c r="AA68" s="66"/>
      <c r="AB68" s="67"/>
      <c r="AC68" s="65">
        <v>0</v>
      </c>
      <c r="AD68" s="66"/>
      <c r="AE68" s="66"/>
      <c r="AF68" s="66"/>
      <c r="AG68" s="67"/>
      <c r="AH68" s="65">
        <v>0</v>
      </c>
      <c r="AI68" s="66"/>
      <c r="AJ68" s="66"/>
      <c r="AK68" s="66"/>
      <c r="AL68" s="67"/>
      <c r="AM68" s="65">
        <f>IF(ISNUMBER(X68),X68,0)+IF(ISNUMBER(AC68),AC68,0)</f>
        <v>3974</v>
      </c>
      <c r="AN68" s="66"/>
      <c r="AO68" s="66"/>
      <c r="AP68" s="66"/>
      <c r="AQ68" s="67"/>
      <c r="AR68" s="65">
        <v>4216</v>
      </c>
      <c r="AS68" s="66"/>
      <c r="AT68" s="66"/>
      <c r="AU68" s="66"/>
      <c r="AV68" s="67"/>
      <c r="AW68" s="65">
        <v>0</v>
      </c>
      <c r="AX68" s="66"/>
      <c r="AY68" s="66"/>
      <c r="AZ68" s="66"/>
      <c r="BA68" s="67"/>
      <c r="BB68" s="65">
        <v>0</v>
      </c>
      <c r="BC68" s="66"/>
      <c r="BD68" s="66"/>
      <c r="BE68" s="66"/>
      <c r="BF68" s="67"/>
      <c r="BG68" s="64">
        <f>IF(ISNUMBER(AR68),AR68,0)+IF(ISNUMBER(AW68),AW68,0)</f>
        <v>4216</v>
      </c>
      <c r="BH68" s="64"/>
      <c r="BI68" s="64"/>
      <c r="BJ68" s="64"/>
      <c r="BK68" s="64"/>
      <c r="CA68" s="25" t="s">
        <v>30</v>
      </c>
    </row>
    <row r="69" spans="1:79" s="25" customFormat="1" ht="25" customHeight="1">
      <c r="A69" s="58">
        <v>2282</v>
      </c>
      <c r="B69" s="59"/>
      <c r="C69" s="59"/>
      <c r="D69" s="60"/>
      <c r="E69" s="61" t="s">
        <v>175</v>
      </c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3"/>
      <c r="X69" s="65">
        <v>3780</v>
      </c>
      <c r="Y69" s="66"/>
      <c r="Z69" s="66"/>
      <c r="AA69" s="66"/>
      <c r="AB69" s="67"/>
      <c r="AC69" s="65">
        <v>0</v>
      </c>
      <c r="AD69" s="66"/>
      <c r="AE69" s="66"/>
      <c r="AF69" s="66"/>
      <c r="AG69" s="67"/>
      <c r="AH69" s="65">
        <v>0</v>
      </c>
      <c r="AI69" s="66"/>
      <c r="AJ69" s="66"/>
      <c r="AK69" s="66"/>
      <c r="AL69" s="67"/>
      <c r="AM69" s="65">
        <f>IF(ISNUMBER(X69),X69,0)+IF(ISNUMBER(AC69),AC69,0)</f>
        <v>3780</v>
      </c>
      <c r="AN69" s="66"/>
      <c r="AO69" s="66"/>
      <c r="AP69" s="66"/>
      <c r="AQ69" s="67"/>
      <c r="AR69" s="65">
        <v>4011</v>
      </c>
      <c r="AS69" s="66"/>
      <c r="AT69" s="66"/>
      <c r="AU69" s="66"/>
      <c r="AV69" s="67"/>
      <c r="AW69" s="65">
        <v>0</v>
      </c>
      <c r="AX69" s="66"/>
      <c r="AY69" s="66"/>
      <c r="AZ69" s="66"/>
      <c r="BA69" s="67"/>
      <c r="BB69" s="65">
        <v>0</v>
      </c>
      <c r="BC69" s="66"/>
      <c r="BD69" s="66"/>
      <c r="BE69" s="66"/>
      <c r="BF69" s="67"/>
      <c r="BG69" s="64">
        <f>IF(ISNUMBER(AR69),AR69,0)+IF(ISNUMBER(AW69),AW69,0)</f>
        <v>4011</v>
      </c>
      <c r="BH69" s="64"/>
      <c r="BI69" s="64"/>
      <c r="BJ69" s="64"/>
      <c r="BK69" s="64"/>
    </row>
    <row r="70" spans="1:79" s="6" customFormat="1" ht="12.75" customHeight="1">
      <c r="A70" s="87"/>
      <c r="B70" s="88"/>
      <c r="C70" s="88"/>
      <c r="D70" s="89"/>
      <c r="E70" s="93" t="s">
        <v>147</v>
      </c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5"/>
      <c r="X70" s="75">
        <v>7754</v>
      </c>
      <c r="Y70" s="76"/>
      <c r="Z70" s="76"/>
      <c r="AA70" s="76"/>
      <c r="AB70" s="77"/>
      <c r="AC70" s="75">
        <v>0</v>
      </c>
      <c r="AD70" s="76"/>
      <c r="AE70" s="76"/>
      <c r="AF70" s="76"/>
      <c r="AG70" s="77"/>
      <c r="AH70" s="75">
        <v>0</v>
      </c>
      <c r="AI70" s="76"/>
      <c r="AJ70" s="76"/>
      <c r="AK70" s="76"/>
      <c r="AL70" s="77"/>
      <c r="AM70" s="75">
        <f>IF(ISNUMBER(X70),X70,0)+IF(ISNUMBER(AC70),AC70,0)</f>
        <v>7754</v>
      </c>
      <c r="AN70" s="76"/>
      <c r="AO70" s="76"/>
      <c r="AP70" s="76"/>
      <c r="AQ70" s="77"/>
      <c r="AR70" s="75">
        <v>8227</v>
      </c>
      <c r="AS70" s="76"/>
      <c r="AT70" s="76"/>
      <c r="AU70" s="76"/>
      <c r="AV70" s="77"/>
      <c r="AW70" s="75">
        <v>0</v>
      </c>
      <c r="AX70" s="76"/>
      <c r="AY70" s="76"/>
      <c r="AZ70" s="76"/>
      <c r="BA70" s="77"/>
      <c r="BB70" s="75">
        <v>0</v>
      </c>
      <c r="BC70" s="76"/>
      <c r="BD70" s="76"/>
      <c r="BE70" s="76"/>
      <c r="BF70" s="77"/>
      <c r="BG70" s="79">
        <f>IF(ISNUMBER(AR70),AR70,0)+IF(ISNUMBER(AW70),AW70,0)</f>
        <v>8227</v>
      </c>
      <c r="BH70" s="79"/>
      <c r="BI70" s="79"/>
      <c r="BJ70" s="79"/>
      <c r="BK70" s="79"/>
    </row>
    <row r="72" spans="1:79" ht="14.25" customHeight="1">
      <c r="A72" s="34" t="s">
        <v>237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</row>
    <row r="73" spans="1:79" ht="15" customHeight="1">
      <c r="A73" s="74" t="s">
        <v>208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</row>
    <row r="74" spans="1:79" ht="23.15" customHeight="1">
      <c r="A74" s="80" t="s">
        <v>119</v>
      </c>
      <c r="B74" s="81"/>
      <c r="C74" s="81"/>
      <c r="D74" s="81"/>
      <c r="E74" s="82"/>
      <c r="F74" s="48" t="s">
        <v>19</v>
      </c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50"/>
      <c r="X74" s="54" t="s">
        <v>230</v>
      </c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40" t="s">
        <v>235</v>
      </c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2"/>
    </row>
    <row r="75" spans="1:79" ht="53.25" customHeight="1">
      <c r="A75" s="83"/>
      <c r="B75" s="84"/>
      <c r="C75" s="84"/>
      <c r="D75" s="84"/>
      <c r="E75" s="85"/>
      <c r="F75" s="51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3"/>
      <c r="X75" s="40" t="s">
        <v>4</v>
      </c>
      <c r="Y75" s="41"/>
      <c r="Z75" s="41"/>
      <c r="AA75" s="41"/>
      <c r="AB75" s="42"/>
      <c r="AC75" s="40" t="s">
        <v>3</v>
      </c>
      <c r="AD75" s="41"/>
      <c r="AE75" s="41"/>
      <c r="AF75" s="41"/>
      <c r="AG75" s="42"/>
      <c r="AH75" s="43" t="s">
        <v>116</v>
      </c>
      <c r="AI75" s="44"/>
      <c r="AJ75" s="44"/>
      <c r="AK75" s="44"/>
      <c r="AL75" s="45"/>
      <c r="AM75" s="40" t="s">
        <v>5</v>
      </c>
      <c r="AN75" s="41"/>
      <c r="AO75" s="41"/>
      <c r="AP75" s="41"/>
      <c r="AQ75" s="42"/>
      <c r="AR75" s="40" t="s">
        <v>4</v>
      </c>
      <c r="AS75" s="41"/>
      <c r="AT75" s="41"/>
      <c r="AU75" s="41"/>
      <c r="AV75" s="42"/>
      <c r="AW75" s="40" t="s">
        <v>3</v>
      </c>
      <c r="AX75" s="41"/>
      <c r="AY75" s="41"/>
      <c r="AZ75" s="41"/>
      <c r="BA75" s="42"/>
      <c r="BB75" s="96" t="s">
        <v>116</v>
      </c>
      <c r="BC75" s="96"/>
      <c r="BD75" s="96"/>
      <c r="BE75" s="96"/>
      <c r="BF75" s="96"/>
      <c r="BG75" s="40" t="s">
        <v>96</v>
      </c>
      <c r="BH75" s="41"/>
      <c r="BI75" s="41"/>
      <c r="BJ75" s="41"/>
      <c r="BK75" s="42"/>
    </row>
    <row r="76" spans="1:79" ht="15" customHeight="1">
      <c r="A76" s="40">
        <v>1</v>
      </c>
      <c r="B76" s="41"/>
      <c r="C76" s="41"/>
      <c r="D76" s="41"/>
      <c r="E76" s="42"/>
      <c r="F76" s="40">
        <v>2</v>
      </c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2"/>
      <c r="X76" s="40">
        <v>3</v>
      </c>
      <c r="Y76" s="41"/>
      <c r="Z76" s="41"/>
      <c r="AA76" s="41"/>
      <c r="AB76" s="42"/>
      <c r="AC76" s="40">
        <v>4</v>
      </c>
      <c r="AD76" s="41"/>
      <c r="AE76" s="41"/>
      <c r="AF76" s="41"/>
      <c r="AG76" s="42"/>
      <c r="AH76" s="40">
        <v>5</v>
      </c>
      <c r="AI76" s="41"/>
      <c r="AJ76" s="41"/>
      <c r="AK76" s="41"/>
      <c r="AL76" s="42"/>
      <c r="AM76" s="40">
        <v>6</v>
      </c>
      <c r="AN76" s="41"/>
      <c r="AO76" s="41"/>
      <c r="AP76" s="41"/>
      <c r="AQ76" s="42"/>
      <c r="AR76" s="40">
        <v>7</v>
      </c>
      <c r="AS76" s="41"/>
      <c r="AT76" s="41"/>
      <c r="AU76" s="41"/>
      <c r="AV76" s="42"/>
      <c r="AW76" s="40">
        <v>8</v>
      </c>
      <c r="AX76" s="41"/>
      <c r="AY76" s="41"/>
      <c r="AZ76" s="41"/>
      <c r="BA76" s="42"/>
      <c r="BB76" s="40">
        <v>9</v>
      </c>
      <c r="BC76" s="41"/>
      <c r="BD76" s="41"/>
      <c r="BE76" s="41"/>
      <c r="BF76" s="42"/>
      <c r="BG76" s="40">
        <v>10</v>
      </c>
      <c r="BH76" s="41"/>
      <c r="BI76" s="41"/>
      <c r="BJ76" s="41"/>
      <c r="BK76" s="42"/>
    </row>
    <row r="77" spans="1:79" s="1" customFormat="1" ht="15" hidden="1" customHeight="1">
      <c r="A77" s="68" t="s">
        <v>64</v>
      </c>
      <c r="B77" s="69"/>
      <c r="C77" s="69"/>
      <c r="D77" s="69"/>
      <c r="E77" s="70"/>
      <c r="F77" s="68" t="s">
        <v>57</v>
      </c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70"/>
      <c r="X77" s="68" t="s">
        <v>60</v>
      </c>
      <c r="Y77" s="69"/>
      <c r="Z77" s="69"/>
      <c r="AA77" s="69"/>
      <c r="AB77" s="70"/>
      <c r="AC77" s="68" t="s">
        <v>61</v>
      </c>
      <c r="AD77" s="69"/>
      <c r="AE77" s="69"/>
      <c r="AF77" s="69"/>
      <c r="AG77" s="70"/>
      <c r="AH77" s="68" t="s">
        <v>94</v>
      </c>
      <c r="AI77" s="69"/>
      <c r="AJ77" s="69"/>
      <c r="AK77" s="69"/>
      <c r="AL77" s="70"/>
      <c r="AM77" s="55" t="s">
        <v>171</v>
      </c>
      <c r="AN77" s="56"/>
      <c r="AO77" s="56"/>
      <c r="AP77" s="56"/>
      <c r="AQ77" s="57"/>
      <c r="AR77" s="68" t="s">
        <v>62</v>
      </c>
      <c r="AS77" s="69"/>
      <c r="AT77" s="69"/>
      <c r="AU77" s="69"/>
      <c r="AV77" s="70"/>
      <c r="AW77" s="68" t="s">
        <v>63</v>
      </c>
      <c r="AX77" s="69"/>
      <c r="AY77" s="69"/>
      <c r="AZ77" s="69"/>
      <c r="BA77" s="70"/>
      <c r="BB77" s="68" t="s">
        <v>95</v>
      </c>
      <c r="BC77" s="69"/>
      <c r="BD77" s="69"/>
      <c r="BE77" s="69"/>
      <c r="BF77" s="70"/>
      <c r="BG77" s="55" t="s">
        <v>171</v>
      </c>
      <c r="BH77" s="56"/>
      <c r="BI77" s="56"/>
      <c r="BJ77" s="56"/>
      <c r="BK77" s="57"/>
      <c r="CA77" t="s">
        <v>31</v>
      </c>
    </row>
    <row r="78" spans="1:79" s="6" customFormat="1" ht="12.75" customHeight="1">
      <c r="A78" s="87"/>
      <c r="B78" s="88"/>
      <c r="C78" s="88"/>
      <c r="D78" s="88"/>
      <c r="E78" s="89"/>
      <c r="F78" s="87" t="s">
        <v>147</v>
      </c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9"/>
      <c r="X78" s="97"/>
      <c r="Y78" s="98"/>
      <c r="Z78" s="98"/>
      <c r="AA78" s="98"/>
      <c r="AB78" s="99"/>
      <c r="AC78" s="97"/>
      <c r="AD78" s="98"/>
      <c r="AE78" s="98"/>
      <c r="AF78" s="98"/>
      <c r="AG78" s="99"/>
      <c r="AH78" s="79"/>
      <c r="AI78" s="79"/>
      <c r="AJ78" s="79"/>
      <c r="AK78" s="79"/>
      <c r="AL78" s="79"/>
      <c r="AM78" s="79">
        <f>IF(ISNUMBER(X78),X78,0)+IF(ISNUMBER(AC78),AC78,0)</f>
        <v>0</v>
      </c>
      <c r="AN78" s="79"/>
      <c r="AO78" s="79"/>
      <c r="AP78" s="79"/>
      <c r="AQ78" s="79"/>
      <c r="AR78" s="79"/>
      <c r="AS78" s="79"/>
      <c r="AT78" s="79"/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>
        <f>IF(ISNUMBER(AR78),AR78,0)+IF(ISNUMBER(AW78),AW78,0)</f>
        <v>0</v>
      </c>
      <c r="BH78" s="79"/>
      <c r="BI78" s="79"/>
      <c r="BJ78" s="79"/>
      <c r="BK78" s="79"/>
      <c r="CA78" s="6" t="s">
        <v>32</v>
      </c>
    </row>
    <row r="80" spans="1:79" ht="14.25" customHeight="1">
      <c r="A80" s="34" t="s">
        <v>120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</row>
    <row r="81" spans="1:79" ht="14.25" customHeight="1">
      <c r="A81" s="34" t="s">
        <v>222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</row>
    <row r="82" spans="1:79" ht="15" customHeight="1">
      <c r="A82" s="74" t="s">
        <v>208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</row>
    <row r="83" spans="1:79" ht="23.15" customHeight="1">
      <c r="A83" s="48" t="s">
        <v>6</v>
      </c>
      <c r="B83" s="49"/>
      <c r="C83" s="49"/>
      <c r="D83" s="48" t="s">
        <v>121</v>
      </c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50"/>
      <c r="U83" s="40" t="s">
        <v>209</v>
      </c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2"/>
      <c r="AN83" s="40" t="s">
        <v>212</v>
      </c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2"/>
      <c r="BG83" s="54" t="s">
        <v>219</v>
      </c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</row>
    <row r="84" spans="1:79" ht="52.5" customHeight="1">
      <c r="A84" s="51"/>
      <c r="B84" s="52"/>
      <c r="C84" s="52"/>
      <c r="D84" s="51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3"/>
      <c r="U84" s="40" t="s">
        <v>4</v>
      </c>
      <c r="V84" s="41"/>
      <c r="W84" s="41"/>
      <c r="X84" s="41"/>
      <c r="Y84" s="42"/>
      <c r="Z84" s="40" t="s">
        <v>3</v>
      </c>
      <c r="AA84" s="41"/>
      <c r="AB84" s="41"/>
      <c r="AC84" s="41"/>
      <c r="AD84" s="42"/>
      <c r="AE84" s="43" t="s">
        <v>116</v>
      </c>
      <c r="AF84" s="44"/>
      <c r="AG84" s="44"/>
      <c r="AH84" s="45"/>
      <c r="AI84" s="40" t="s">
        <v>5</v>
      </c>
      <c r="AJ84" s="41"/>
      <c r="AK84" s="41"/>
      <c r="AL84" s="41"/>
      <c r="AM84" s="42"/>
      <c r="AN84" s="40" t="s">
        <v>4</v>
      </c>
      <c r="AO84" s="41"/>
      <c r="AP84" s="41"/>
      <c r="AQ84" s="41"/>
      <c r="AR84" s="42"/>
      <c r="AS84" s="40" t="s">
        <v>3</v>
      </c>
      <c r="AT84" s="41"/>
      <c r="AU84" s="41"/>
      <c r="AV84" s="41"/>
      <c r="AW84" s="42"/>
      <c r="AX84" s="43" t="s">
        <v>116</v>
      </c>
      <c r="AY84" s="44"/>
      <c r="AZ84" s="44"/>
      <c r="BA84" s="45"/>
      <c r="BB84" s="40" t="s">
        <v>96</v>
      </c>
      <c r="BC84" s="41"/>
      <c r="BD84" s="41"/>
      <c r="BE84" s="41"/>
      <c r="BF84" s="42"/>
      <c r="BG84" s="40" t="s">
        <v>4</v>
      </c>
      <c r="BH84" s="41"/>
      <c r="BI84" s="41"/>
      <c r="BJ84" s="41"/>
      <c r="BK84" s="42"/>
      <c r="BL84" s="54" t="s">
        <v>3</v>
      </c>
      <c r="BM84" s="54"/>
      <c r="BN84" s="54"/>
      <c r="BO84" s="54"/>
      <c r="BP84" s="54"/>
      <c r="BQ84" s="96" t="s">
        <v>116</v>
      </c>
      <c r="BR84" s="96"/>
      <c r="BS84" s="96"/>
      <c r="BT84" s="96"/>
      <c r="BU84" s="40" t="s">
        <v>97</v>
      </c>
      <c r="BV84" s="41"/>
      <c r="BW84" s="41"/>
      <c r="BX84" s="41"/>
      <c r="BY84" s="42"/>
    </row>
    <row r="85" spans="1:79" ht="15" customHeight="1">
      <c r="A85" s="40">
        <v>1</v>
      </c>
      <c r="B85" s="41"/>
      <c r="C85" s="41"/>
      <c r="D85" s="40">
        <v>2</v>
      </c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2"/>
      <c r="U85" s="40">
        <v>3</v>
      </c>
      <c r="V85" s="41"/>
      <c r="W85" s="41"/>
      <c r="X85" s="41"/>
      <c r="Y85" s="42"/>
      <c r="Z85" s="40">
        <v>4</v>
      </c>
      <c r="AA85" s="41"/>
      <c r="AB85" s="41"/>
      <c r="AC85" s="41"/>
      <c r="AD85" s="42"/>
      <c r="AE85" s="40">
        <v>5</v>
      </c>
      <c r="AF85" s="41"/>
      <c r="AG85" s="41"/>
      <c r="AH85" s="42"/>
      <c r="AI85" s="40">
        <v>6</v>
      </c>
      <c r="AJ85" s="41"/>
      <c r="AK85" s="41"/>
      <c r="AL85" s="41"/>
      <c r="AM85" s="42"/>
      <c r="AN85" s="40">
        <v>7</v>
      </c>
      <c r="AO85" s="41"/>
      <c r="AP85" s="41"/>
      <c r="AQ85" s="41"/>
      <c r="AR85" s="42"/>
      <c r="AS85" s="40">
        <v>8</v>
      </c>
      <c r="AT85" s="41"/>
      <c r="AU85" s="41"/>
      <c r="AV85" s="41"/>
      <c r="AW85" s="42"/>
      <c r="AX85" s="54">
        <v>9</v>
      </c>
      <c r="AY85" s="54"/>
      <c r="AZ85" s="54"/>
      <c r="BA85" s="54"/>
      <c r="BB85" s="40">
        <v>10</v>
      </c>
      <c r="BC85" s="41"/>
      <c r="BD85" s="41"/>
      <c r="BE85" s="41"/>
      <c r="BF85" s="42"/>
      <c r="BG85" s="40">
        <v>11</v>
      </c>
      <c r="BH85" s="41"/>
      <c r="BI85" s="41"/>
      <c r="BJ85" s="41"/>
      <c r="BK85" s="42"/>
      <c r="BL85" s="54">
        <v>12</v>
      </c>
      <c r="BM85" s="54"/>
      <c r="BN85" s="54"/>
      <c r="BO85" s="54"/>
      <c r="BP85" s="54"/>
      <c r="BQ85" s="40">
        <v>13</v>
      </c>
      <c r="BR85" s="41"/>
      <c r="BS85" s="41"/>
      <c r="BT85" s="42"/>
      <c r="BU85" s="40">
        <v>14</v>
      </c>
      <c r="BV85" s="41"/>
      <c r="BW85" s="41"/>
      <c r="BX85" s="41"/>
      <c r="BY85" s="42"/>
    </row>
    <row r="86" spans="1:79" s="1" customFormat="1" ht="14.25" hidden="1" customHeight="1">
      <c r="A86" s="68" t="s">
        <v>69</v>
      </c>
      <c r="B86" s="69"/>
      <c r="C86" s="69"/>
      <c r="D86" s="68" t="s">
        <v>57</v>
      </c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70"/>
      <c r="U86" s="78" t="s">
        <v>65</v>
      </c>
      <c r="V86" s="78"/>
      <c r="W86" s="78"/>
      <c r="X86" s="78"/>
      <c r="Y86" s="78"/>
      <c r="Z86" s="78" t="s">
        <v>66</v>
      </c>
      <c r="AA86" s="78"/>
      <c r="AB86" s="78"/>
      <c r="AC86" s="78"/>
      <c r="AD86" s="78"/>
      <c r="AE86" s="78" t="s">
        <v>91</v>
      </c>
      <c r="AF86" s="78"/>
      <c r="AG86" s="78"/>
      <c r="AH86" s="78"/>
      <c r="AI86" s="86" t="s">
        <v>170</v>
      </c>
      <c r="AJ86" s="86"/>
      <c r="AK86" s="86"/>
      <c r="AL86" s="86"/>
      <c r="AM86" s="86"/>
      <c r="AN86" s="78" t="s">
        <v>67</v>
      </c>
      <c r="AO86" s="78"/>
      <c r="AP86" s="78"/>
      <c r="AQ86" s="78"/>
      <c r="AR86" s="78"/>
      <c r="AS86" s="78" t="s">
        <v>68</v>
      </c>
      <c r="AT86" s="78"/>
      <c r="AU86" s="78"/>
      <c r="AV86" s="78"/>
      <c r="AW86" s="78"/>
      <c r="AX86" s="78" t="s">
        <v>92</v>
      </c>
      <c r="AY86" s="78"/>
      <c r="AZ86" s="78"/>
      <c r="BA86" s="78"/>
      <c r="BB86" s="86" t="s">
        <v>170</v>
      </c>
      <c r="BC86" s="86"/>
      <c r="BD86" s="86"/>
      <c r="BE86" s="86"/>
      <c r="BF86" s="86"/>
      <c r="BG86" s="78" t="s">
        <v>58</v>
      </c>
      <c r="BH86" s="78"/>
      <c r="BI86" s="78"/>
      <c r="BJ86" s="78"/>
      <c r="BK86" s="78"/>
      <c r="BL86" s="78" t="s">
        <v>59</v>
      </c>
      <c r="BM86" s="78"/>
      <c r="BN86" s="78"/>
      <c r="BO86" s="78"/>
      <c r="BP86" s="78"/>
      <c r="BQ86" s="78" t="s">
        <v>93</v>
      </c>
      <c r="BR86" s="78"/>
      <c r="BS86" s="78"/>
      <c r="BT86" s="78"/>
      <c r="BU86" s="86" t="s">
        <v>170</v>
      </c>
      <c r="BV86" s="86"/>
      <c r="BW86" s="86"/>
      <c r="BX86" s="86"/>
      <c r="BY86" s="86"/>
      <c r="CA86" t="s">
        <v>33</v>
      </c>
    </row>
    <row r="87" spans="1:79" s="25" customFormat="1" ht="25" customHeight="1">
      <c r="A87" s="58">
        <v>1</v>
      </c>
      <c r="B87" s="59"/>
      <c r="C87" s="59"/>
      <c r="D87" s="61" t="s">
        <v>176</v>
      </c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3"/>
      <c r="U87" s="65">
        <v>1610</v>
      </c>
      <c r="V87" s="66"/>
      <c r="W87" s="66"/>
      <c r="X87" s="66"/>
      <c r="Y87" s="67"/>
      <c r="Z87" s="65">
        <v>0</v>
      </c>
      <c r="AA87" s="66"/>
      <c r="AB87" s="66"/>
      <c r="AC87" s="66"/>
      <c r="AD87" s="67"/>
      <c r="AE87" s="65">
        <v>0</v>
      </c>
      <c r="AF87" s="66"/>
      <c r="AG87" s="66"/>
      <c r="AH87" s="67"/>
      <c r="AI87" s="65">
        <f>IF(ISNUMBER(U87),U87,0)+IF(ISNUMBER(Z87),Z87,0)</f>
        <v>1610</v>
      </c>
      <c r="AJ87" s="66"/>
      <c r="AK87" s="66"/>
      <c r="AL87" s="66"/>
      <c r="AM87" s="67"/>
      <c r="AN87" s="65">
        <v>1900</v>
      </c>
      <c r="AO87" s="66"/>
      <c r="AP87" s="66"/>
      <c r="AQ87" s="66"/>
      <c r="AR87" s="67"/>
      <c r="AS87" s="65">
        <v>0</v>
      </c>
      <c r="AT87" s="66"/>
      <c r="AU87" s="66"/>
      <c r="AV87" s="66"/>
      <c r="AW87" s="67"/>
      <c r="AX87" s="65">
        <v>0</v>
      </c>
      <c r="AY87" s="66"/>
      <c r="AZ87" s="66"/>
      <c r="BA87" s="67"/>
      <c r="BB87" s="65">
        <f>IF(ISNUMBER(AN87),AN87,0)+IF(ISNUMBER(AS87),AS87,0)</f>
        <v>1900</v>
      </c>
      <c r="BC87" s="66"/>
      <c r="BD87" s="66"/>
      <c r="BE87" s="66"/>
      <c r="BF87" s="67"/>
      <c r="BG87" s="65">
        <v>7180</v>
      </c>
      <c r="BH87" s="66"/>
      <c r="BI87" s="66"/>
      <c r="BJ87" s="66"/>
      <c r="BK87" s="67"/>
      <c r="BL87" s="65">
        <v>0</v>
      </c>
      <c r="BM87" s="66"/>
      <c r="BN87" s="66"/>
      <c r="BO87" s="66"/>
      <c r="BP87" s="67"/>
      <c r="BQ87" s="65">
        <v>0</v>
      </c>
      <c r="BR87" s="66"/>
      <c r="BS87" s="66"/>
      <c r="BT87" s="67"/>
      <c r="BU87" s="65">
        <f>IF(ISNUMBER(BG87),BG87,0)+IF(ISNUMBER(BL87),BL87,0)</f>
        <v>7180</v>
      </c>
      <c r="BV87" s="66"/>
      <c r="BW87" s="66"/>
      <c r="BX87" s="66"/>
      <c r="BY87" s="67"/>
      <c r="CA87" s="25" t="s">
        <v>34</v>
      </c>
    </row>
    <row r="88" spans="1:79" s="6" customFormat="1" ht="12.75" customHeight="1">
      <c r="A88" s="87"/>
      <c r="B88" s="88"/>
      <c r="C88" s="88"/>
      <c r="D88" s="93" t="s">
        <v>147</v>
      </c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5"/>
      <c r="U88" s="75">
        <v>1610</v>
      </c>
      <c r="V88" s="76"/>
      <c r="W88" s="76"/>
      <c r="X88" s="76"/>
      <c r="Y88" s="77"/>
      <c r="Z88" s="75">
        <v>0</v>
      </c>
      <c r="AA88" s="76"/>
      <c r="AB88" s="76"/>
      <c r="AC88" s="76"/>
      <c r="AD88" s="77"/>
      <c r="AE88" s="75">
        <v>0</v>
      </c>
      <c r="AF88" s="76"/>
      <c r="AG88" s="76"/>
      <c r="AH88" s="77"/>
      <c r="AI88" s="75">
        <f>IF(ISNUMBER(U88),U88,0)+IF(ISNUMBER(Z88),Z88,0)</f>
        <v>1610</v>
      </c>
      <c r="AJ88" s="76"/>
      <c r="AK88" s="76"/>
      <c r="AL88" s="76"/>
      <c r="AM88" s="77"/>
      <c r="AN88" s="75">
        <v>1900</v>
      </c>
      <c r="AO88" s="76"/>
      <c r="AP88" s="76"/>
      <c r="AQ88" s="76"/>
      <c r="AR88" s="77"/>
      <c r="AS88" s="75">
        <v>0</v>
      </c>
      <c r="AT88" s="76"/>
      <c r="AU88" s="76"/>
      <c r="AV88" s="76"/>
      <c r="AW88" s="77"/>
      <c r="AX88" s="75">
        <v>0</v>
      </c>
      <c r="AY88" s="76"/>
      <c r="AZ88" s="76"/>
      <c r="BA88" s="77"/>
      <c r="BB88" s="75">
        <f>IF(ISNUMBER(AN88),AN88,0)+IF(ISNUMBER(AS88),AS88,0)</f>
        <v>1900</v>
      </c>
      <c r="BC88" s="76"/>
      <c r="BD88" s="76"/>
      <c r="BE88" s="76"/>
      <c r="BF88" s="77"/>
      <c r="BG88" s="75">
        <v>7180</v>
      </c>
      <c r="BH88" s="76"/>
      <c r="BI88" s="76"/>
      <c r="BJ88" s="76"/>
      <c r="BK88" s="77"/>
      <c r="BL88" s="75">
        <v>0</v>
      </c>
      <c r="BM88" s="76"/>
      <c r="BN88" s="76"/>
      <c r="BO88" s="76"/>
      <c r="BP88" s="77"/>
      <c r="BQ88" s="75">
        <v>0</v>
      </c>
      <c r="BR88" s="76"/>
      <c r="BS88" s="76"/>
      <c r="BT88" s="77"/>
      <c r="BU88" s="75">
        <f>IF(ISNUMBER(BG88),BG88,0)+IF(ISNUMBER(BL88),BL88,0)</f>
        <v>7180</v>
      </c>
      <c r="BV88" s="76"/>
      <c r="BW88" s="76"/>
      <c r="BX88" s="76"/>
      <c r="BY88" s="77"/>
    </row>
    <row r="93" spans="1:79" ht="14.25" customHeight="1">
      <c r="A93" s="34" t="s">
        <v>238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</row>
    <row r="94" spans="1:79" ht="15" customHeight="1">
      <c r="A94" s="100" t="s">
        <v>208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0"/>
      <c r="AT94" s="100"/>
      <c r="AU94" s="100"/>
      <c r="AV94" s="100"/>
      <c r="AW94" s="100"/>
      <c r="AX94" s="100"/>
      <c r="AY94" s="100"/>
      <c r="AZ94" s="100"/>
      <c r="BA94" s="100"/>
      <c r="BB94" s="100"/>
      <c r="BC94" s="100"/>
      <c r="BD94" s="100"/>
      <c r="BE94" s="100"/>
      <c r="BF94" s="100"/>
      <c r="BG94" s="100"/>
      <c r="BH94" s="100"/>
    </row>
    <row r="95" spans="1:79" ht="23.15" customHeight="1">
      <c r="A95" s="48" t="s">
        <v>6</v>
      </c>
      <c r="B95" s="49"/>
      <c r="C95" s="49"/>
      <c r="D95" s="48" t="s">
        <v>121</v>
      </c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50"/>
      <c r="U95" s="54" t="s">
        <v>230</v>
      </c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 t="s">
        <v>235</v>
      </c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</row>
    <row r="96" spans="1:79" ht="54" customHeight="1">
      <c r="A96" s="51"/>
      <c r="B96" s="52"/>
      <c r="C96" s="52"/>
      <c r="D96" s="51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3"/>
      <c r="U96" s="40" t="s">
        <v>4</v>
      </c>
      <c r="V96" s="41"/>
      <c r="W96" s="41"/>
      <c r="X96" s="41"/>
      <c r="Y96" s="42"/>
      <c r="Z96" s="40" t="s">
        <v>3</v>
      </c>
      <c r="AA96" s="41"/>
      <c r="AB96" s="41"/>
      <c r="AC96" s="41"/>
      <c r="AD96" s="42"/>
      <c r="AE96" s="43" t="s">
        <v>116</v>
      </c>
      <c r="AF96" s="44"/>
      <c r="AG96" s="44"/>
      <c r="AH96" s="44"/>
      <c r="AI96" s="45"/>
      <c r="AJ96" s="40" t="s">
        <v>5</v>
      </c>
      <c r="AK96" s="41"/>
      <c r="AL96" s="41"/>
      <c r="AM96" s="41"/>
      <c r="AN96" s="42"/>
      <c r="AO96" s="40" t="s">
        <v>4</v>
      </c>
      <c r="AP96" s="41"/>
      <c r="AQ96" s="41"/>
      <c r="AR96" s="41"/>
      <c r="AS96" s="42"/>
      <c r="AT96" s="40" t="s">
        <v>3</v>
      </c>
      <c r="AU96" s="41"/>
      <c r="AV96" s="41"/>
      <c r="AW96" s="41"/>
      <c r="AX96" s="42"/>
      <c r="AY96" s="43" t="s">
        <v>116</v>
      </c>
      <c r="AZ96" s="44"/>
      <c r="BA96" s="44"/>
      <c r="BB96" s="44"/>
      <c r="BC96" s="45"/>
      <c r="BD96" s="54" t="s">
        <v>96</v>
      </c>
      <c r="BE96" s="54"/>
      <c r="BF96" s="54"/>
      <c r="BG96" s="54"/>
      <c r="BH96" s="54"/>
    </row>
    <row r="97" spans="1:79" ht="15" customHeight="1">
      <c r="A97" s="40" t="s">
        <v>169</v>
      </c>
      <c r="B97" s="41"/>
      <c r="C97" s="41"/>
      <c r="D97" s="40">
        <v>2</v>
      </c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2"/>
      <c r="U97" s="40">
        <v>3</v>
      </c>
      <c r="V97" s="41"/>
      <c r="W97" s="41"/>
      <c r="X97" s="41"/>
      <c r="Y97" s="42"/>
      <c r="Z97" s="40">
        <v>4</v>
      </c>
      <c r="AA97" s="41"/>
      <c r="AB97" s="41"/>
      <c r="AC97" s="41"/>
      <c r="AD97" s="42"/>
      <c r="AE97" s="40">
        <v>5</v>
      </c>
      <c r="AF97" s="41"/>
      <c r="AG97" s="41"/>
      <c r="AH97" s="41"/>
      <c r="AI97" s="42"/>
      <c r="AJ97" s="40">
        <v>6</v>
      </c>
      <c r="AK97" s="41"/>
      <c r="AL97" s="41"/>
      <c r="AM97" s="41"/>
      <c r="AN97" s="42"/>
      <c r="AO97" s="40">
        <v>7</v>
      </c>
      <c r="AP97" s="41"/>
      <c r="AQ97" s="41"/>
      <c r="AR97" s="41"/>
      <c r="AS97" s="42"/>
      <c r="AT97" s="40">
        <v>8</v>
      </c>
      <c r="AU97" s="41"/>
      <c r="AV97" s="41"/>
      <c r="AW97" s="41"/>
      <c r="AX97" s="42"/>
      <c r="AY97" s="40">
        <v>9</v>
      </c>
      <c r="AZ97" s="41"/>
      <c r="BA97" s="41"/>
      <c r="BB97" s="41"/>
      <c r="BC97" s="42"/>
      <c r="BD97" s="40">
        <v>10</v>
      </c>
      <c r="BE97" s="41"/>
      <c r="BF97" s="41"/>
      <c r="BG97" s="41"/>
      <c r="BH97" s="42"/>
    </row>
    <row r="98" spans="1:79" s="1" customFormat="1" ht="12.75" hidden="1" customHeight="1">
      <c r="A98" s="68" t="s">
        <v>69</v>
      </c>
      <c r="B98" s="69"/>
      <c r="C98" s="69"/>
      <c r="D98" s="68" t="s">
        <v>57</v>
      </c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70"/>
      <c r="U98" s="68" t="s">
        <v>60</v>
      </c>
      <c r="V98" s="69"/>
      <c r="W98" s="69"/>
      <c r="X98" s="69"/>
      <c r="Y98" s="70"/>
      <c r="Z98" s="68" t="s">
        <v>61</v>
      </c>
      <c r="AA98" s="69"/>
      <c r="AB98" s="69"/>
      <c r="AC98" s="69"/>
      <c r="AD98" s="70"/>
      <c r="AE98" s="68" t="s">
        <v>94</v>
      </c>
      <c r="AF98" s="69"/>
      <c r="AG98" s="69"/>
      <c r="AH98" s="69"/>
      <c r="AI98" s="70"/>
      <c r="AJ98" s="55" t="s">
        <v>171</v>
      </c>
      <c r="AK98" s="56"/>
      <c r="AL98" s="56"/>
      <c r="AM98" s="56"/>
      <c r="AN98" s="57"/>
      <c r="AO98" s="68" t="s">
        <v>62</v>
      </c>
      <c r="AP98" s="69"/>
      <c r="AQ98" s="69"/>
      <c r="AR98" s="69"/>
      <c r="AS98" s="70"/>
      <c r="AT98" s="68" t="s">
        <v>63</v>
      </c>
      <c r="AU98" s="69"/>
      <c r="AV98" s="69"/>
      <c r="AW98" s="69"/>
      <c r="AX98" s="70"/>
      <c r="AY98" s="68" t="s">
        <v>95</v>
      </c>
      <c r="AZ98" s="69"/>
      <c r="BA98" s="69"/>
      <c r="BB98" s="69"/>
      <c r="BC98" s="70"/>
      <c r="BD98" s="86" t="s">
        <v>171</v>
      </c>
      <c r="BE98" s="86"/>
      <c r="BF98" s="86"/>
      <c r="BG98" s="86"/>
      <c r="BH98" s="86"/>
      <c r="CA98" s="1" t="s">
        <v>35</v>
      </c>
    </row>
    <row r="99" spans="1:79" s="25" customFormat="1" ht="25" customHeight="1">
      <c r="A99" s="58">
        <v>1</v>
      </c>
      <c r="B99" s="59"/>
      <c r="C99" s="59"/>
      <c r="D99" s="61" t="s">
        <v>176</v>
      </c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3"/>
      <c r="U99" s="65">
        <v>7754</v>
      </c>
      <c r="V99" s="66"/>
      <c r="W99" s="66"/>
      <c r="X99" s="66"/>
      <c r="Y99" s="67"/>
      <c r="Z99" s="65">
        <v>0</v>
      </c>
      <c r="AA99" s="66"/>
      <c r="AB99" s="66"/>
      <c r="AC99" s="66"/>
      <c r="AD99" s="67"/>
      <c r="AE99" s="64">
        <v>0</v>
      </c>
      <c r="AF99" s="64"/>
      <c r="AG99" s="64"/>
      <c r="AH99" s="64"/>
      <c r="AI99" s="64"/>
      <c r="AJ99" s="101">
        <f>IF(ISNUMBER(U99),U99,0)+IF(ISNUMBER(Z99),Z99,0)</f>
        <v>7754</v>
      </c>
      <c r="AK99" s="101"/>
      <c r="AL99" s="101"/>
      <c r="AM99" s="101"/>
      <c r="AN99" s="101"/>
      <c r="AO99" s="64">
        <v>8227</v>
      </c>
      <c r="AP99" s="64"/>
      <c r="AQ99" s="64"/>
      <c r="AR99" s="64"/>
      <c r="AS99" s="64"/>
      <c r="AT99" s="101">
        <v>0</v>
      </c>
      <c r="AU99" s="101"/>
      <c r="AV99" s="101"/>
      <c r="AW99" s="101"/>
      <c r="AX99" s="101"/>
      <c r="AY99" s="64">
        <v>0</v>
      </c>
      <c r="AZ99" s="64"/>
      <c r="BA99" s="64"/>
      <c r="BB99" s="64"/>
      <c r="BC99" s="64"/>
      <c r="BD99" s="101">
        <f>IF(ISNUMBER(AO99),AO99,0)+IF(ISNUMBER(AT99),AT99,0)</f>
        <v>8227</v>
      </c>
      <c r="BE99" s="101"/>
      <c r="BF99" s="101"/>
      <c r="BG99" s="101"/>
      <c r="BH99" s="101"/>
      <c r="CA99" s="25" t="s">
        <v>36</v>
      </c>
    </row>
    <row r="100" spans="1:79" s="6" customFormat="1" ht="12.75" customHeight="1">
      <c r="A100" s="87"/>
      <c r="B100" s="88"/>
      <c r="C100" s="88"/>
      <c r="D100" s="93" t="s">
        <v>147</v>
      </c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5"/>
      <c r="U100" s="75">
        <v>7754</v>
      </c>
      <c r="V100" s="76"/>
      <c r="W100" s="76"/>
      <c r="X100" s="76"/>
      <c r="Y100" s="77"/>
      <c r="Z100" s="75">
        <v>0</v>
      </c>
      <c r="AA100" s="76"/>
      <c r="AB100" s="76"/>
      <c r="AC100" s="76"/>
      <c r="AD100" s="77"/>
      <c r="AE100" s="79">
        <v>0</v>
      </c>
      <c r="AF100" s="79"/>
      <c r="AG100" s="79"/>
      <c r="AH100" s="79"/>
      <c r="AI100" s="79"/>
      <c r="AJ100" s="102">
        <f>IF(ISNUMBER(U100),U100,0)+IF(ISNUMBER(Z100),Z100,0)</f>
        <v>7754</v>
      </c>
      <c r="AK100" s="102"/>
      <c r="AL100" s="102"/>
      <c r="AM100" s="102"/>
      <c r="AN100" s="102"/>
      <c r="AO100" s="79">
        <v>8227</v>
      </c>
      <c r="AP100" s="79"/>
      <c r="AQ100" s="79"/>
      <c r="AR100" s="79"/>
      <c r="AS100" s="79"/>
      <c r="AT100" s="102">
        <v>0</v>
      </c>
      <c r="AU100" s="102"/>
      <c r="AV100" s="102"/>
      <c r="AW100" s="102"/>
      <c r="AX100" s="102"/>
      <c r="AY100" s="79">
        <v>0</v>
      </c>
      <c r="AZ100" s="79"/>
      <c r="BA100" s="79"/>
      <c r="BB100" s="79"/>
      <c r="BC100" s="79"/>
      <c r="BD100" s="102">
        <f>IF(ISNUMBER(AO100),AO100,0)+IF(ISNUMBER(AT100),AT100,0)</f>
        <v>8227</v>
      </c>
      <c r="BE100" s="102"/>
      <c r="BF100" s="102"/>
      <c r="BG100" s="102"/>
      <c r="BH100" s="102"/>
    </row>
    <row r="101" spans="1:79" s="5" customFormat="1" ht="12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</row>
    <row r="102" spans="1:79" ht="14.25" customHeight="1">
      <c r="A102" s="34" t="s">
        <v>152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</row>
    <row r="103" spans="1:79" ht="14.25" customHeight="1">
      <c r="A103" s="34" t="s">
        <v>223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</row>
    <row r="104" spans="1:79" ht="23.15" customHeight="1">
      <c r="A104" s="48" t="s">
        <v>6</v>
      </c>
      <c r="B104" s="49"/>
      <c r="C104" s="49"/>
      <c r="D104" s="54" t="s">
        <v>9</v>
      </c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 t="s">
        <v>8</v>
      </c>
      <c r="R104" s="54"/>
      <c r="S104" s="54"/>
      <c r="T104" s="54"/>
      <c r="U104" s="54"/>
      <c r="V104" s="54" t="s">
        <v>7</v>
      </c>
      <c r="W104" s="54"/>
      <c r="X104" s="54"/>
      <c r="Y104" s="54"/>
      <c r="Z104" s="54"/>
      <c r="AA104" s="54"/>
      <c r="AB104" s="54"/>
      <c r="AC104" s="54"/>
      <c r="AD104" s="54"/>
      <c r="AE104" s="54"/>
      <c r="AF104" s="40" t="s">
        <v>209</v>
      </c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2"/>
      <c r="AU104" s="40" t="s">
        <v>212</v>
      </c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2"/>
      <c r="BJ104" s="40" t="s">
        <v>219</v>
      </c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2"/>
    </row>
    <row r="105" spans="1:79" ht="32.25" customHeight="1">
      <c r="A105" s="51"/>
      <c r="B105" s="52"/>
      <c r="C105" s="52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 t="s">
        <v>4</v>
      </c>
      <c r="AG105" s="54"/>
      <c r="AH105" s="54"/>
      <c r="AI105" s="54"/>
      <c r="AJ105" s="54"/>
      <c r="AK105" s="54" t="s">
        <v>3</v>
      </c>
      <c r="AL105" s="54"/>
      <c r="AM105" s="54"/>
      <c r="AN105" s="54"/>
      <c r="AO105" s="54"/>
      <c r="AP105" s="54" t="s">
        <v>123</v>
      </c>
      <c r="AQ105" s="54"/>
      <c r="AR105" s="54"/>
      <c r="AS105" s="54"/>
      <c r="AT105" s="54"/>
      <c r="AU105" s="54" t="s">
        <v>4</v>
      </c>
      <c r="AV105" s="54"/>
      <c r="AW105" s="54"/>
      <c r="AX105" s="54"/>
      <c r="AY105" s="54"/>
      <c r="AZ105" s="54" t="s">
        <v>3</v>
      </c>
      <c r="BA105" s="54"/>
      <c r="BB105" s="54"/>
      <c r="BC105" s="54"/>
      <c r="BD105" s="54"/>
      <c r="BE105" s="54" t="s">
        <v>90</v>
      </c>
      <c r="BF105" s="54"/>
      <c r="BG105" s="54"/>
      <c r="BH105" s="54"/>
      <c r="BI105" s="54"/>
      <c r="BJ105" s="54" t="s">
        <v>4</v>
      </c>
      <c r="BK105" s="54"/>
      <c r="BL105" s="54"/>
      <c r="BM105" s="54"/>
      <c r="BN105" s="54"/>
      <c r="BO105" s="54" t="s">
        <v>3</v>
      </c>
      <c r="BP105" s="54"/>
      <c r="BQ105" s="54"/>
      <c r="BR105" s="54"/>
      <c r="BS105" s="54"/>
      <c r="BT105" s="54" t="s">
        <v>97</v>
      </c>
      <c r="BU105" s="54"/>
      <c r="BV105" s="54"/>
      <c r="BW105" s="54"/>
      <c r="BX105" s="54"/>
    </row>
    <row r="106" spans="1:79" ht="15" customHeight="1">
      <c r="A106" s="40">
        <v>1</v>
      </c>
      <c r="B106" s="41"/>
      <c r="C106" s="41"/>
      <c r="D106" s="54">
        <v>2</v>
      </c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>
        <v>3</v>
      </c>
      <c r="R106" s="54"/>
      <c r="S106" s="54"/>
      <c r="T106" s="54"/>
      <c r="U106" s="54"/>
      <c r="V106" s="54">
        <v>4</v>
      </c>
      <c r="W106" s="54"/>
      <c r="X106" s="54"/>
      <c r="Y106" s="54"/>
      <c r="Z106" s="54"/>
      <c r="AA106" s="54"/>
      <c r="AB106" s="54"/>
      <c r="AC106" s="54"/>
      <c r="AD106" s="54"/>
      <c r="AE106" s="54"/>
      <c r="AF106" s="54">
        <v>5</v>
      </c>
      <c r="AG106" s="54"/>
      <c r="AH106" s="54"/>
      <c r="AI106" s="54"/>
      <c r="AJ106" s="54"/>
      <c r="AK106" s="54">
        <v>6</v>
      </c>
      <c r="AL106" s="54"/>
      <c r="AM106" s="54"/>
      <c r="AN106" s="54"/>
      <c r="AO106" s="54"/>
      <c r="AP106" s="54">
        <v>7</v>
      </c>
      <c r="AQ106" s="54"/>
      <c r="AR106" s="54"/>
      <c r="AS106" s="54"/>
      <c r="AT106" s="54"/>
      <c r="AU106" s="54">
        <v>8</v>
      </c>
      <c r="AV106" s="54"/>
      <c r="AW106" s="54"/>
      <c r="AX106" s="54"/>
      <c r="AY106" s="54"/>
      <c r="AZ106" s="54">
        <v>9</v>
      </c>
      <c r="BA106" s="54"/>
      <c r="BB106" s="54"/>
      <c r="BC106" s="54"/>
      <c r="BD106" s="54"/>
      <c r="BE106" s="54">
        <v>10</v>
      </c>
      <c r="BF106" s="54"/>
      <c r="BG106" s="54"/>
      <c r="BH106" s="54"/>
      <c r="BI106" s="54"/>
      <c r="BJ106" s="54">
        <v>11</v>
      </c>
      <c r="BK106" s="54"/>
      <c r="BL106" s="54"/>
      <c r="BM106" s="54"/>
      <c r="BN106" s="54"/>
      <c r="BO106" s="54">
        <v>12</v>
      </c>
      <c r="BP106" s="54"/>
      <c r="BQ106" s="54"/>
      <c r="BR106" s="54"/>
      <c r="BS106" s="54"/>
      <c r="BT106" s="54">
        <v>13</v>
      </c>
      <c r="BU106" s="54"/>
      <c r="BV106" s="54"/>
      <c r="BW106" s="54"/>
      <c r="BX106" s="54"/>
    </row>
    <row r="107" spans="1:79" ht="10.5" hidden="1" customHeight="1">
      <c r="A107" s="68" t="s">
        <v>154</v>
      </c>
      <c r="B107" s="69"/>
      <c r="C107" s="69"/>
      <c r="D107" s="54" t="s">
        <v>57</v>
      </c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 t="s">
        <v>70</v>
      </c>
      <c r="R107" s="54"/>
      <c r="S107" s="54"/>
      <c r="T107" s="54"/>
      <c r="U107" s="54"/>
      <c r="V107" s="54" t="s">
        <v>71</v>
      </c>
      <c r="W107" s="54"/>
      <c r="X107" s="54"/>
      <c r="Y107" s="54"/>
      <c r="Z107" s="54"/>
      <c r="AA107" s="54"/>
      <c r="AB107" s="54"/>
      <c r="AC107" s="54"/>
      <c r="AD107" s="54"/>
      <c r="AE107" s="54"/>
      <c r="AF107" s="78" t="s">
        <v>111</v>
      </c>
      <c r="AG107" s="78"/>
      <c r="AH107" s="78"/>
      <c r="AI107" s="78"/>
      <c r="AJ107" s="78"/>
      <c r="AK107" s="103" t="s">
        <v>112</v>
      </c>
      <c r="AL107" s="103"/>
      <c r="AM107" s="103"/>
      <c r="AN107" s="103"/>
      <c r="AO107" s="103"/>
      <c r="AP107" s="86" t="s">
        <v>122</v>
      </c>
      <c r="AQ107" s="86"/>
      <c r="AR107" s="86"/>
      <c r="AS107" s="86"/>
      <c r="AT107" s="86"/>
      <c r="AU107" s="78" t="s">
        <v>113</v>
      </c>
      <c r="AV107" s="78"/>
      <c r="AW107" s="78"/>
      <c r="AX107" s="78"/>
      <c r="AY107" s="78"/>
      <c r="AZ107" s="103" t="s">
        <v>114</v>
      </c>
      <c r="BA107" s="103"/>
      <c r="BB107" s="103"/>
      <c r="BC107" s="103"/>
      <c r="BD107" s="103"/>
      <c r="BE107" s="86" t="s">
        <v>122</v>
      </c>
      <c r="BF107" s="86"/>
      <c r="BG107" s="86"/>
      <c r="BH107" s="86"/>
      <c r="BI107" s="86"/>
      <c r="BJ107" s="78" t="s">
        <v>105</v>
      </c>
      <c r="BK107" s="78"/>
      <c r="BL107" s="78"/>
      <c r="BM107" s="78"/>
      <c r="BN107" s="78"/>
      <c r="BO107" s="103" t="s">
        <v>106</v>
      </c>
      <c r="BP107" s="103"/>
      <c r="BQ107" s="103"/>
      <c r="BR107" s="103"/>
      <c r="BS107" s="103"/>
      <c r="BT107" s="86" t="s">
        <v>122</v>
      </c>
      <c r="BU107" s="86"/>
      <c r="BV107" s="86"/>
      <c r="BW107" s="86"/>
      <c r="BX107" s="86"/>
      <c r="CA107" t="s">
        <v>37</v>
      </c>
    </row>
    <row r="108" spans="1:79" s="6" customFormat="1" ht="15" customHeight="1">
      <c r="A108" s="87">
        <v>0</v>
      </c>
      <c r="B108" s="88"/>
      <c r="C108" s="88"/>
      <c r="D108" s="105" t="s">
        <v>177</v>
      </c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5"/>
      <c r="Z108" s="105"/>
      <c r="AA108" s="105"/>
      <c r="AB108" s="105"/>
      <c r="AC108" s="105"/>
      <c r="AD108" s="105"/>
      <c r="AE108" s="105"/>
      <c r="AF108" s="104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>
        <f t="shared" ref="AP108:AP115" si="0">IF(ISNUMBER(AF108),AF108,0)+IF(ISNUMBER(AK108),AK108,0)</f>
        <v>0</v>
      </c>
      <c r="AQ108" s="104"/>
      <c r="AR108" s="104"/>
      <c r="AS108" s="104"/>
      <c r="AT108" s="104"/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>
        <f t="shared" ref="BE108:BE115" si="1">IF(ISNUMBER(AU108),AU108,0)+IF(ISNUMBER(AZ108),AZ108,0)</f>
        <v>0</v>
      </c>
      <c r="BF108" s="104"/>
      <c r="BG108" s="104"/>
      <c r="BH108" s="104"/>
      <c r="BI108" s="104"/>
      <c r="BJ108" s="104"/>
      <c r="BK108" s="104"/>
      <c r="BL108" s="104"/>
      <c r="BM108" s="104"/>
      <c r="BN108" s="104"/>
      <c r="BO108" s="104"/>
      <c r="BP108" s="104"/>
      <c r="BQ108" s="104"/>
      <c r="BR108" s="104"/>
      <c r="BS108" s="104"/>
      <c r="BT108" s="104">
        <f t="shared" ref="BT108:BT115" si="2">IF(ISNUMBER(BJ108),BJ108,0)+IF(ISNUMBER(BO108),BO108,0)</f>
        <v>0</v>
      </c>
      <c r="BU108" s="104"/>
      <c r="BV108" s="104"/>
      <c r="BW108" s="104"/>
      <c r="BX108" s="104"/>
      <c r="CA108" s="6" t="s">
        <v>38</v>
      </c>
    </row>
    <row r="109" spans="1:79" s="25" customFormat="1" ht="28" customHeight="1">
      <c r="A109" s="58">
        <v>0</v>
      </c>
      <c r="B109" s="59"/>
      <c r="C109" s="59"/>
      <c r="D109" s="133" t="s">
        <v>178</v>
      </c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5"/>
      <c r="Q109" s="54" t="s">
        <v>179</v>
      </c>
      <c r="R109" s="54"/>
      <c r="S109" s="54"/>
      <c r="T109" s="54"/>
      <c r="U109" s="54"/>
      <c r="V109" s="133" t="s">
        <v>180</v>
      </c>
      <c r="W109" s="134"/>
      <c r="X109" s="134"/>
      <c r="Y109" s="134"/>
      <c r="Z109" s="134"/>
      <c r="AA109" s="134"/>
      <c r="AB109" s="134"/>
      <c r="AC109" s="134"/>
      <c r="AD109" s="134"/>
      <c r="AE109" s="135"/>
      <c r="AF109" s="106">
        <v>4</v>
      </c>
      <c r="AG109" s="106"/>
      <c r="AH109" s="106"/>
      <c r="AI109" s="106"/>
      <c r="AJ109" s="106"/>
      <c r="AK109" s="106">
        <v>0</v>
      </c>
      <c r="AL109" s="106"/>
      <c r="AM109" s="106"/>
      <c r="AN109" s="106"/>
      <c r="AO109" s="106"/>
      <c r="AP109" s="106">
        <f t="shared" si="0"/>
        <v>4</v>
      </c>
      <c r="AQ109" s="106"/>
      <c r="AR109" s="106"/>
      <c r="AS109" s="106"/>
      <c r="AT109" s="106"/>
      <c r="AU109" s="106">
        <v>4</v>
      </c>
      <c r="AV109" s="106"/>
      <c r="AW109" s="106"/>
      <c r="AX109" s="106"/>
      <c r="AY109" s="106"/>
      <c r="AZ109" s="106">
        <v>0</v>
      </c>
      <c r="BA109" s="106"/>
      <c r="BB109" s="106"/>
      <c r="BC109" s="106"/>
      <c r="BD109" s="106"/>
      <c r="BE109" s="106">
        <f t="shared" si="1"/>
        <v>4</v>
      </c>
      <c r="BF109" s="106"/>
      <c r="BG109" s="106"/>
      <c r="BH109" s="106"/>
      <c r="BI109" s="106"/>
      <c r="BJ109" s="106">
        <v>4</v>
      </c>
      <c r="BK109" s="106"/>
      <c r="BL109" s="106"/>
      <c r="BM109" s="106"/>
      <c r="BN109" s="106"/>
      <c r="BO109" s="106">
        <v>0</v>
      </c>
      <c r="BP109" s="106"/>
      <c r="BQ109" s="106"/>
      <c r="BR109" s="106"/>
      <c r="BS109" s="106"/>
      <c r="BT109" s="106">
        <f t="shared" si="2"/>
        <v>4</v>
      </c>
      <c r="BU109" s="106"/>
      <c r="BV109" s="106"/>
      <c r="BW109" s="106"/>
      <c r="BX109" s="106"/>
    </row>
    <row r="110" spans="1:79" s="6" customFormat="1" ht="15" customHeight="1">
      <c r="A110" s="87">
        <v>0</v>
      </c>
      <c r="B110" s="88"/>
      <c r="C110" s="88"/>
      <c r="D110" s="107" t="s">
        <v>181</v>
      </c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9"/>
      <c r="Q110" s="105"/>
      <c r="R110" s="105"/>
      <c r="S110" s="105"/>
      <c r="T110" s="105"/>
      <c r="U110" s="105"/>
      <c r="V110" s="107"/>
      <c r="W110" s="108"/>
      <c r="X110" s="108"/>
      <c r="Y110" s="108"/>
      <c r="Z110" s="108"/>
      <c r="AA110" s="108"/>
      <c r="AB110" s="108"/>
      <c r="AC110" s="108"/>
      <c r="AD110" s="108"/>
      <c r="AE110" s="109"/>
      <c r="AF110" s="104"/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4">
        <f t="shared" si="0"/>
        <v>0</v>
      </c>
      <c r="AQ110" s="104"/>
      <c r="AR110" s="104"/>
      <c r="AS110" s="104"/>
      <c r="AT110" s="104"/>
      <c r="AU110" s="104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>
        <f t="shared" si="1"/>
        <v>0</v>
      </c>
      <c r="BF110" s="104"/>
      <c r="BG110" s="104"/>
      <c r="BH110" s="104"/>
      <c r="BI110" s="104"/>
      <c r="BJ110" s="104"/>
      <c r="BK110" s="104"/>
      <c r="BL110" s="104"/>
      <c r="BM110" s="104"/>
      <c r="BN110" s="104"/>
      <c r="BO110" s="104"/>
      <c r="BP110" s="104"/>
      <c r="BQ110" s="104"/>
      <c r="BR110" s="104"/>
      <c r="BS110" s="104"/>
      <c r="BT110" s="104">
        <f t="shared" si="2"/>
        <v>0</v>
      </c>
      <c r="BU110" s="104"/>
      <c r="BV110" s="104"/>
      <c r="BW110" s="104"/>
      <c r="BX110" s="104"/>
    </row>
    <row r="111" spans="1:79" s="25" customFormat="1" ht="28" customHeight="1">
      <c r="A111" s="58">
        <v>0</v>
      </c>
      <c r="B111" s="59"/>
      <c r="C111" s="59"/>
      <c r="D111" s="133" t="s">
        <v>182</v>
      </c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3"/>
      <c r="Q111" s="54" t="s">
        <v>179</v>
      </c>
      <c r="R111" s="54"/>
      <c r="S111" s="54"/>
      <c r="T111" s="54"/>
      <c r="U111" s="54"/>
      <c r="V111" s="133" t="s">
        <v>183</v>
      </c>
      <c r="W111" s="62"/>
      <c r="X111" s="62"/>
      <c r="Y111" s="62"/>
      <c r="Z111" s="62"/>
      <c r="AA111" s="62"/>
      <c r="AB111" s="62"/>
      <c r="AC111" s="62"/>
      <c r="AD111" s="62"/>
      <c r="AE111" s="63"/>
      <c r="AF111" s="106">
        <v>1</v>
      </c>
      <c r="AG111" s="106"/>
      <c r="AH111" s="106"/>
      <c r="AI111" s="106"/>
      <c r="AJ111" s="106"/>
      <c r="AK111" s="106">
        <v>0</v>
      </c>
      <c r="AL111" s="106"/>
      <c r="AM111" s="106"/>
      <c r="AN111" s="106"/>
      <c r="AO111" s="106"/>
      <c r="AP111" s="106">
        <f t="shared" si="0"/>
        <v>1</v>
      </c>
      <c r="AQ111" s="106"/>
      <c r="AR111" s="106"/>
      <c r="AS111" s="106"/>
      <c r="AT111" s="106"/>
      <c r="AU111" s="106">
        <v>1</v>
      </c>
      <c r="AV111" s="106"/>
      <c r="AW111" s="106"/>
      <c r="AX111" s="106"/>
      <c r="AY111" s="106"/>
      <c r="AZ111" s="106">
        <v>0</v>
      </c>
      <c r="BA111" s="106"/>
      <c r="BB111" s="106"/>
      <c r="BC111" s="106"/>
      <c r="BD111" s="106"/>
      <c r="BE111" s="106">
        <f t="shared" si="1"/>
        <v>1</v>
      </c>
      <c r="BF111" s="106"/>
      <c r="BG111" s="106"/>
      <c r="BH111" s="106"/>
      <c r="BI111" s="106"/>
      <c r="BJ111" s="106">
        <v>2</v>
      </c>
      <c r="BK111" s="106"/>
      <c r="BL111" s="106"/>
      <c r="BM111" s="106"/>
      <c r="BN111" s="106"/>
      <c r="BO111" s="106">
        <v>0</v>
      </c>
      <c r="BP111" s="106"/>
      <c r="BQ111" s="106"/>
      <c r="BR111" s="106"/>
      <c r="BS111" s="106"/>
      <c r="BT111" s="106">
        <f t="shared" si="2"/>
        <v>2</v>
      </c>
      <c r="BU111" s="106"/>
      <c r="BV111" s="106"/>
      <c r="BW111" s="106"/>
      <c r="BX111" s="106"/>
    </row>
    <row r="112" spans="1:79" s="6" customFormat="1" ht="15" customHeight="1">
      <c r="A112" s="87">
        <v>0</v>
      </c>
      <c r="B112" s="88"/>
      <c r="C112" s="88"/>
      <c r="D112" s="107" t="s">
        <v>184</v>
      </c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5"/>
      <c r="Q112" s="105"/>
      <c r="R112" s="105"/>
      <c r="S112" s="105"/>
      <c r="T112" s="105"/>
      <c r="U112" s="105"/>
      <c r="V112" s="107"/>
      <c r="W112" s="94"/>
      <c r="X112" s="94"/>
      <c r="Y112" s="94"/>
      <c r="Z112" s="94"/>
      <c r="AA112" s="94"/>
      <c r="AB112" s="94"/>
      <c r="AC112" s="94"/>
      <c r="AD112" s="94"/>
      <c r="AE112" s="95"/>
      <c r="AF112" s="104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>
        <f t="shared" si="0"/>
        <v>0</v>
      </c>
      <c r="AQ112" s="104"/>
      <c r="AR112" s="104"/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>
        <f t="shared" si="1"/>
        <v>0</v>
      </c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4"/>
      <c r="BS112" s="104"/>
      <c r="BT112" s="104">
        <f t="shared" si="2"/>
        <v>0</v>
      </c>
      <c r="BU112" s="104"/>
      <c r="BV112" s="104"/>
      <c r="BW112" s="104"/>
      <c r="BX112" s="104"/>
    </row>
    <row r="113" spans="1:79" s="25" customFormat="1" ht="56" customHeight="1">
      <c r="A113" s="58">
        <v>0</v>
      </c>
      <c r="B113" s="59"/>
      <c r="C113" s="59"/>
      <c r="D113" s="133" t="s">
        <v>185</v>
      </c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3"/>
      <c r="Q113" s="54" t="s">
        <v>186</v>
      </c>
      <c r="R113" s="54"/>
      <c r="S113" s="54"/>
      <c r="T113" s="54"/>
      <c r="U113" s="54"/>
      <c r="V113" s="133" t="s">
        <v>187</v>
      </c>
      <c r="W113" s="62"/>
      <c r="X113" s="62"/>
      <c r="Y113" s="62"/>
      <c r="Z113" s="62"/>
      <c r="AA113" s="62"/>
      <c r="AB113" s="62"/>
      <c r="AC113" s="62"/>
      <c r="AD113" s="62"/>
      <c r="AE113" s="63"/>
      <c r="AF113" s="106">
        <v>1610</v>
      </c>
      <c r="AG113" s="106"/>
      <c r="AH113" s="106"/>
      <c r="AI113" s="106"/>
      <c r="AJ113" s="106"/>
      <c r="AK113" s="106">
        <v>0</v>
      </c>
      <c r="AL113" s="106"/>
      <c r="AM113" s="106"/>
      <c r="AN113" s="106"/>
      <c r="AO113" s="106"/>
      <c r="AP113" s="106">
        <f t="shared" si="0"/>
        <v>1610</v>
      </c>
      <c r="AQ113" s="106"/>
      <c r="AR113" s="106"/>
      <c r="AS113" s="106"/>
      <c r="AT113" s="106"/>
      <c r="AU113" s="106">
        <v>1900</v>
      </c>
      <c r="AV113" s="106"/>
      <c r="AW113" s="106"/>
      <c r="AX113" s="106"/>
      <c r="AY113" s="106"/>
      <c r="AZ113" s="106">
        <v>0</v>
      </c>
      <c r="BA113" s="106"/>
      <c r="BB113" s="106"/>
      <c r="BC113" s="106"/>
      <c r="BD113" s="106"/>
      <c r="BE113" s="106">
        <f t="shared" si="1"/>
        <v>1900</v>
      </c>
      <c r="BF113" s="106"/>
      <c r="BG113" s="106"/>
      <c r="BH113" s="106"/>
      <c r="BI113" s="106"/>
      <c r="BJ113" s="106">
        <v>3590</v>
      </c>
      <c r="BK113" s="106"/>
      <c r="BL113" s="106"/>
      <c r="BM113" s="106"/>
      <c r="BN113" s="106"/>
      <c r="BO113" s="106">
        <v>0</v>
      </c>
      <c r="BP113" s="106"/>
      <c r="BQ113" s="106"/>
      <c r="BR113" s="106"/>
      <c r="BS113" s="106"/>
      <c r="BT113" s="106">
        <f t="shared" si="2"/>
        <v>3590</v>
      </c>
      <c r="BU113" s="106"/>
      <c r="BV113" s="106"/>
      <c r="BW113" s="106"/>
      <c r="BX113" s="106"/>
    </row>
    <row r="114" spans="1:79" s="6" customFormat="1" ht="15" customHeight="1">
      <c r="A114" s="87">
        <v>0</v>
      </c>
      <c r="B114" s="88"/>
      <c r="C114" s="88"/>
      <c r="D114" s="107" t="s">
        <v>188</v>
      </c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5"/>
      <c r="Q114" s="105"/>
      <c r="R114" s="105"/>
      <c r="S114" s="105"/>
      <c r="T114" s="105"/>
      <c r="U114" s="105"/>
      <c r="V114" s="107"/>
      <c r="W114" s="94"/>
      <c r="X114" s="94"/>
      <c r="Y114" s="94"/>
      <c r="Z114" s="94"/>
      <c r="AA114" s="94"/>
      <c r="AB114" s="94"/>
      <c r="AC114" s="94"/>
      <c r="AD114" s="94"/>
      <c r="AE114" s="95"/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>
        <f t="shared" si="0"/>
        <v>0</v>
      </c>
      <c r="AQ114" s="104"/>
      <c r="AR114" s="104"/>
      <c r="AS114" s="104"/>
      <c r="AT114" s="104"/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>
        <f t="shared" si="1"/>
        <v>0</v>
      </c>
      <c r="BF114" s="104"/>
      <c r="BG114" s="104"/>
      <c r="BH114" s="104"/>
      <c r="BI114" s="104"/>
      <c r="BJ114" s="104"/>
      <c r="BK114" s="104"/>
      <c r="BL114" s="104"/>
      <c r="BM114" s="104"/>
      <c r="BN114" s="104"/>
      <c r="BO114" s="104"/>
      <c r="BP114" s="104"/>
      <c r="BQ114" s="104"/>
      <c r="BR114" s="104"/>
      <c r="BS114" s="104"/>
      <c r="BT114" s="104">
        <f t="shared" si="2"/>
        <v>0</v>
      </c>
      <c r="BU114" s="104"/>
      <c r="BV114" s="104"/>
      <c r="BW114" s="104"/>
      <c r="BX114" s="104"/>
    </row>
    <row r="115" spans="1:79" s="25" customFormat="1" ht="98" customHeight="1">
      <c r="A115" s="58">
        <v>0</v>
      </c>
      <c r="B115" s="59"/>
      <c r="C115" s="59"/>
      <c r="D115" s="133" t="s">
        <v>189</v>
      </c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3"/>
      <c r="Q115" s="54" t="s">
        <v>190</v>
      </c>
      <c r="R115" s="54"/>
      <c r="S115" s="54"/>
      <c r="T115" s="54"/>
      <c r="U115" s="54"/>
      <c r="V115" s="133" t="s">
        <v>191</v>
      </c>
      <c r="W115" s="62"/>
      <c r="X115" s="62"/>
      <c r="Y115" s="62"/>
      <c r="Z115" s="62"/>
      <c r="AA115" s="62"/>
      <c r="AB115" s="62"/>
      <c r="AC115" s="62"/>
      <c r="AD115" s="62"/>
      <c r="AE115" s="63"/>
      <c r="AF115" s="106">
        <v>100</v>
      </c>
      <c r="AG115" s="106"/>
      <c r="AH115" s="106"/>
      <c r="AI115" s="106"/>
      <c r="AJ115" s="106"/>
      <c r="AK115" s="106">
        <v>0</v>
      </c>
      <c r="AL115" s="106"/>
      <c r="AM115" s="106"/>
      <c r="AN115" s="106"/>
      <c r="AO115" s="106"/>
      <c r="AP115" s="106">
        <f t="shared" si="0"/>
        <v>100</v>
      </c>
      <c r="AQ115" s="106"/>
      <c r="AR115" s="106"/>
      <c r="AS115" s="106"/>
      <c r="AT115" s="106"/>
      <c r="AU115" s="106">
        <v>100</v>
      </c>
      <c r="AV115" s="106"/>
      <c r="AW115" s="106"/>
      <c r="AX115" s="106"/>
      <c r="AY115" s="106"/>
      <c r="AZ115" s="106">
        <v>0</v>
      </c>
      <c r="BA115" s="106"/>
      <c r="BB115" s="106"/>
      <c r="BC115" s="106"/>
      <c r="BD115" s="106"/>
      <c r="BE115" s="106">
        <f t="shared" si="1"/>
        <v>100</v>
      </c>
      <c r="BF115" s="106"/>
      <c r="BG115" s="106"/>
      <c r="BH115" s="106"/>
      <c r="BI115" s="106"/>
      <c r="BJ115" s="106">
        <v>100</v>
      </c>
      <c r="BK115" s="106"/>
      <c r="BL115" s="106"/>
      <c r="BM115" s="106"/>
      <c r="BN115" s="106"/>
      <c r="BO115" s="106">
        <v>0</v>
      </c>
      <c r="BP115" s="106"/>
      <c r="BQ115" s="106"/>
      <c r="BR115" s="106"/>
      <c r="BS115" s="106"/>
      <c r="BT115" s="106">
        <f t="shared" si="2"/>
        <v>100</v>
      </c>
      <c r="BU115" s="106"/>
      <c r="BV115" s="106"/>
      <c r="BW115" s="106"/>
      <c r="BX115" s="106"/>
    </row>
    <row r="118" spans="1:79" ht="14.25" customHeight="1">
      <c r="A118" s="34" t="s">
        <v>239</v>
      </c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</row>
    <row r="119" spans="1:79" ht="23.15" customHeight="1">
      <c r="A119" s="48" t="s">
        <v>6</v>
      </c>
      <c r="B119" s="49"/>
      <c r="C119" s="49"/>
      <c r="D119" s="54" t="s">
        <v>9</v>
      </c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 t="s">
        <v>8</v>
      </c>
      <c r="R119" s="54"/>
      <c r="S119" s="54"/>
      <c r="T119" s="54"/>
      <c r="U119" s="54"/>
      <c r="V119" s="54" t="s">
        <v>7</v>
      </c>
      <c r="W119" s="54"/>
      <c r="X119" s="54"/>
      <c r="Y119" s="54"/>
      <c r="Z119" s="54"/>
      <c r="AA119" s="54"/>
      <c r="AB119" s="54"/>
      <c r="AC119" s="54"/>
      <c r="AD119" s="54"/>
      <c r="AE119" s="54"/>
      <c r="AF119" s="40" t="s">
        <v>230</v>
      </c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2"/>
      <c r="AU119" s="40" t="s">
        <v>235</v>
      </c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2"/>
    </row>
    <row r="120" spans="1:79" ht="28.5" customHeight="1">
      <c r="A120" s="51"/>
      <c r="B120" s="52"/>
      <c r="C120" s="52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 t="s">
        <v>4</v>
      </c>
      <c r="AG120" s="54"/>
      <c r="AH120" s="54"/>
      <c r="AI120" s="54"/>
      <c r="AJ120" s="54"/>
      <c r="AK120" s="54" t="s">
        <v>3</v>
      </c>
      <c r="AL120" s="54"/>
      <c r="AM120" s="54"/>
      <c r="AN120" s="54"/>
      <c r="AO120" s="54"/>
      <c r="AP120" s="54" t="s">
        <v>123</v>
      </c>
      <c r="AQ120" s="54"/>
      <c r="AR120" s="54"/>
      <c r="AS120" s="54"/>
      <c r="AT120" s="54"/>
      <c r="AU120" s="54" t="s">
        <v>4</v>
      </c>
      <c r="AV120" s="54"/>
      <c r="AW120" s="54"/>
      <c r="AX120" s="54"/>
      <c r="AY120" s="54"/>
      <c r="AZ120" s="54" t="s">
        <v>3</v>
      </c>
      <c r="BA120" s="54"/>
      <c r="BB120" s="54"/>
      <c r="BC120" s="54"/>
      <c r="BD120" s="54"/>
      <c r="BE120" s="54" t="s">
        <v>90</v>
      </c>
      <c r="BF120" s="54"/>
      <c r="BG120" s="54"/>
      <c r="BH120" s="54"/>
      <c r="BI120" s="54"/>
    </row>
    <row r="121" spans="1:79" ht="15" customHeight="1">
      <c r="A121" s="40">
        <v>1</v>
      </c>
      <c r="B121" s="41"/>
      <c r="C121" s="41"/>
      <c r="D121" s="54">
        <v>2</v>
      </c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>
        <v>3</v>
      </c>
      <c r="R121" s="54"/>
      <c r="S121" s="54"/>
      <c r="T121" s="54"/>
      <c r="U121" s="54"/>
      <c r="V121" s="54">
        <v>4</v>
      </c>
      <c r="W121" s="54"/>
      <c r="X121" s="54"/>
      <c r="Y121" s="54"/>
      <c r="Z121" s="54"/>
      <c r="AA121" s="54"/>
      <c r="AB121" s="54"/>
      <c r="AC121" s="54"/>
      <c r="AD121" s="54"/>
      <c r="AE121" s="54"/>
      <c r="AF121" s="54">
        <v>5</v>
      </c>
      <c r="AG121" s="54"/>
      <c r="AH121" s="54"/>
      <c r="AI121" s="54"/>
      <c r="AJ121" s="54"/>
      <c r="AK121" s="54">
        <v>6</v>
      </c>
      <c r="AL121" s="54"/>
      <c r="AM121" s="54"/>
      <c r="AN121" s="54"/>
      <c r="AO121" s="54"/>
      <c r="AP121" s="54">
        <v>7</v>
      </c>
      <c r="AQ121" s="54"/>
      <c r="AR121" s="54"/>
      <c r="AS121" s="54"/>
      <c r="AT121" s="54"/>
      <c r="AU121" s="54">
        <v>8</v>
      </c>
      <c r="AV121" s="54"/>
      <c r="AW121" s="54"/>
      <c r="AX121" s="54"/>
      <c r="AY121" s="54"/>
      <c r="AZ121" s="54">
        <v>9</v>
      </c>
      <c r="BA121" s="54"/>
      <c r="BB121" s="54"/>
      <c r="BC121" s="54"/>
      <c r="BD121" s="54"/>
      <c r="BE121" s="54">
        <v>10</v>
      </c>
      <c r="BF121" s="54"/>
      <c r="BG121" s="54"/>
      <c r="BH121" s="54"/>
      <c r="BI121" s="54"/>
    </row>
    <row r="122" spans="1:79" ht="15.75" hidden="1" customHeight="1">
      <c r="A122" s="68" t="s">
        <v>154</v>
      </c>
      <c r="B122" s="69"/>
      <c r="C122" s="69"/>
      <c r="D122" s="54" t="s">
        <v>57</v>
      </c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 t="s">
        <v>70</v>
      </c>
      <c r="R122" s="54"/>
      <c r="S122" s="54"/>
      <c r="T122" s="54"/>
      <c r="U122" s="54"/>
      <c r="V122" s="54" t="s">
        <v>71</v>
      </c>
      <c r="W122" s="54"/>
      <c r="X122" s="54"/>
      <c r="Y122" s="54"/>
      <c r="Z122" s="54"/>
      <c r="AA122" s="54"/>
      <c r="AB122" s="54"/>
      <c r="AC122" s="54"/>
      <c r="AD122" s="54"/>
      <c r="AE122" s="54"/>
      <c r="AF122" s="78" t="s">
        <v>107</v>
      </c>
      <c r="AG122" s="78"/>
      <c r="AH122" s="78"/>
      <c r="AI122" s="78"/>
      <c r="AJ122" s="78"/>
      <c r="AK122" s="103" t="s">
        <v>108</v>
      </c>
      <c r="AL122" s="103"/>
      <c r="AM122" s="103"/>
      <c r="AN122" s="103"/>
      <c r="AO122" s="103"/>
      <c r="AP122" s="86" t="s">
        <v>122</v>
      </c>
      <c r="AQ122" s="86"/>
      <c r="AR122" s="86"/>
      <c r="AS122" s="86"/>
      <c r="AT122" s="86"/>
      <c r="AU122" s="78" t="s">
        <v>109</v>
      </c>
      <c r="AV122" s="78"/>
      <c r="AW122" s="78"/>
      <c r="AX122" s="78"/>
      <c r="AY122" s="78"/>
      <c r="AZ122" s="103" t="s">
        <v>110</v>
      </c>
      <c r="BA122" s="103"/>
      <c r="BB122" s="103"/>
      <c r="BC122" s="103"/>
      <c r="BD122" s="103"/>
      <c r="BE122" s="86" t="s">
        <v>122</v>
      </c>
      <c r="BF122" s="86"/>
      <c r="BG122" s="86"/>
      <c r="BH122" s="86"/>
      <c r="BI122" s="86"/>
      <c r="CA122" t="s">
        <v>39</v>
      </c>
    </row>
    <row r="123" spans="1:79" s="6" customFormat="1" ht="14">
      <c r="A123" s="87">
        <v>0</v>
      </c>
      <c r="B123" s="88"/>
      <c r="C123" s="88"/>
      <c r="D123" s="105" t="s">
        <v>177</v>
      </c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105"/>
      <c r="U123" s="105"/>
      <c r="V123" s="105"/>
      <c r="W123" s="105"/>
      <c r="X123" s="105"/>
      <c r="Y123" s="105"/>
      <c r="Z123" s="105"/>
      <c r="AA123" s="105"/>
      <c r="AB123" s="105"/>
      <c r="AC123" s="105"/>
      <c r="AD123" s="105"/>
      <c r="AE123" s="105"/>
      <c r="AF123" s="104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>
        <f t="shared" ref="AP123:AP130" si="3">IF(ISNUMBER(AF123),AF123,0)+IF(ISNUMBER(AK123),AK123,0)</f>
        <v>0</v>
      </c>
      <c r="AQ123" s="104"/>
      <c r="AR123" s="104"/>
      <c r="AS123" s="104"/>
      <c r="AT123" s="104"/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>
        <f t="shared" ref="BE123:BE130" si="4">IF(ISNUMBER(AU123),AU123,0)+IF(ISNUMBER(AZ123),AZ123,0)</f>
        <v>0</v>
      </c>
      <c r="BF123" s="104"/>
      <c r="BG123" s="104"/>
      <c r="BH123" s="104"/>
      <c r="BI123" s="104"/>
      <c r="CA123" s="6" t="s">
        <v>40</v>
      </c>
    </row>
    <row r="124" spans="1:79" s="25" customFormat="1" ht="28" customHeight="1">
      <c r="A124" s="58">
        <v>0</v>
      </c>
      <c r="B124" s="59"/>
      <c r="C124" s="59"/>
      <c r="D124" s="133" t="s">
        <v>178</v>
      </c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5"/>
      <c r="Q124" s="54" t="s">
        <v>179</v>
      </c>
      <c r="R124" s="54"/>
      <c r="S124" s="54"/>
      <c r="T124" s="54"/>
      <c r="U124" s="54"/>
      <c r="V124" s="133" t="s">
        <v>252</v>
      </c>
      <c r="W124" s="134"/>
      <c r="X124" s="134"/>
      <c r="Y124" s="134"/>
      <c r="Z124" s="134"/>
      <c r="AA124" s="134"/>
      <c r="AB124" s="134"/>
      <c r="AC124" s="134"/>
      <c r="AD124" s="134"/>
      <c r="AE124" s="135"/>
      <c r="AF124" s="106">
        <v>4</v>
      </c>
      <c r="AG124" s="106"/>
      <c r="AH124" s="106"/>
      <c r="AI124" s="106"/>
      <c r="AJ124" s="106"/>
      <c r="AK124" s="106">
        <v>0</v>
      </c>
      <c r="AL124" s="106"/>
      <c r="AM124" s="106"/>
      <c r="AN124" s="106"/>
      <c r="AO124" s="106"/>
      <c r="AP124" s="106">
        <f t="shared" si="3"/>
        <v>4</v>
      </c>
      <c r="AQ124" s="106"/>
      <c r="AR124" s="106"/>
      <c r="AS124" s="106"/>
      <c r="AT124" s="106"/>
      <c r="AU124" s="106">
        <v>4</v>
      </c>
      <c r="AV124" s="106"/>
      <c r="AW124" s="106"/>
      <c r="AX124" s="106"/>
      <c r="AY124" s="106"/>
      <c r="AZ124" s="106">
        <v>0</v>
      </c>
      <c r="BA124" s="106"/>
      <c r="BB124" s="106"/>
      <c r="BC124" s="106"/>
      <c r="BD124" s="106"/>
      <c r="BE124" s="106">
        <f t="shared" si="4"/>
        <v>4</v>
      </c>
      <c r="BF124" s="106"/>
      <c r="BG124" s="106"/>
      <c r="BH124" s="106"/>
      <c r="BI124" s="106"/>
    </row>
    <row r="125" spans="1:79" s="6" customFormat="1" ht="14">
      <c r="A125" s="87">
        <v>0</v>
      </c>
      <c r="B125" s="88"/>
      <c r="C125" s="88"/>
      <c r="D125" s="107" t="s">
        <v>181</v>
      </c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9"/>
      <c r="Q125" s="105"/>
      <c r="R125" s="105"/>
      <c r="S125" s="105"/>
      <c r="T125" s="105"/>
      <c r="U125" s="105"/>
      <c r="V125" s="107"/>
      <c r="W125" s="108"/>
      <c r="X125" s="108"/>
      <c r="Y125" s="108"/>
      <c r="Z125" s="108"/>
      <c r="AA125" s="108"/>
      <c r="AB125" s="108"/>
      <c r="AC125" s="108"/>
      <c r="AD125" s="108"/>
      <c r="AE125" s="109"/>
      <c r="AF125" s="104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>
        <f t="shared" si="3"/>
        <v>0</v>
      </c>
      <c r="AQ125" s="104"/>
      <c r="AR125" s="104"/>
      <c r="AS125" s="104"/>
      <c r="AT125" s="104"/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>
        <f t="shared" si="4"/>
        <v>0</v>
      </c>
      <c r="BF125" s="104"/>
      <c r="BG125" s="104"/>
      <c r="BH125" s="104"/>
      <c r="BI125" s="104"/>
    </row>
    <row r="126" spans="1:79" s="25" customFormat="1" ht="28" customHeight="1">
      <c r="A126" s="58">
        <v>0</v>
      </c>
      <c r="B126" s="59"/>
      <c r="C126" s="59"/>
      <c r="D126" s="133" t="s">
        <v>182</v>
      </c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3"/>
      <c r="Q126" s="54" t="s">
        <v>179</v>
      </c>
      <c r="R126" s="54"/>
      <c r="S126" s="54"/>
      <c r="T126" s="54"/>
      <c r="U126" s="54"/>
      <c r="V126" s="133" t="s">
        <v>253</v>
      </c>
      <c r="W126" s="62"/>
      <c r="X126" s="62"/>
      <c r="Y126" s="62"/>
      <c r="Z126" s="62"/>
      <c r="AA126" s="62"/>
      <c r="AB126" s="62"/>
      <c r="AC126" s="62"/>
      <c r="AD126" s="62"/>
      <c r="AE126" s="63"/>
      <c r="AF126" s="106">
        <v>2</v>
      </c>
      <c r="AG126" s="106"/>
      <c r="AH126" s="106"/>
      <c r="AI126" s="106"/>
      <c r="AJ126" s="106"/>
      <c r="AK126" s="106">
        <v>0</v>
      </c>
      <c r="AL126" s="106"/>
      <c r="AM126" s="106"/>
      <c r="AN126" s="106"/>
      <c r="AO126" s="106"/>
      <c r="AP126" s="106">
        <f t="shared" si="3"/>
        <v>2</v>
      </c>
      <c r="AQ126" s="106"/>
      <c r="AR126" s="106"/>
      <c r="AS126" s="106"/>
      <c r="AT126" s="106"/>
      <c r="AU126" s="106">
        <v>2</v>
      </c>
      <c r="AV126" s="106"/>
      <c r="AW126" s="106"/>
      <c r="AX126" s="106"/>
      <c r="AY126" s="106"/>
      <c r="AZ126" s="106">
        <v>0</v>
      </c>
      <c r="BA126" s="106"/>
      <c r="BB126" s="106"/>
      <c r="BC126" s="106"/>
      <c r="BD126" s="106"/>
      <c r="BE126" s="106">
        <f t="shared" si="4"/>
        <v>2</v>
      </c>
      <c r="BF126" s="106"/>
      <c r="BG126" s="106"/>
      <c r="BH126" s="106"/>
      <c r="BI126" s="106"/>
    </row>
    <row r="127" spans="1:79" s="6" customFormat="1" ht="14">
      <c r="A127" s="87">
        <v>0</v>
      </c>
      <c r="B127" s="88"/>
      <c r="C127" s="88"/>
      <c r="D127" s="107" t="s">
        <v>184</v>
      </c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5"/>
      <c r="Q127" s="105"/>
      <c r="R127" s="105"/>
      <c r="S127" s="105"/>
      <c r="T127" s="105"/>
      <c r="U127" s="105"/>
      <c r="V127" s="107"/>
      <c r="W127" s="94"/>
      <c r="X127" s="94"/>
      <c r="Y127" s="94"/>
      <c r="Z127" s="94"/>
      <c r="AA127" s="94"/>
      <c r="AB127" s="94"/>
      <c r="AC127" s="94"/>
      <c r="AD127" s="94"/>
      <c r="AE127" s="95"/>
      <c r="AF127" s="104"/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>
        <f t="shared" si="3"/>
        <v>0</v>
      </c>
      <c r="AQ127" s="104"/>
      <c r="AR127" s="104"/>
      <c r="AS127" s="104"/>
      <c r="AT127" s="104"/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>
        <f t="shared" si="4"/>
        <v>0</v>
      </c>
      <c r="BF127" s="104"/>
      <c r="BG127" s="104"/>
      <c r="BH127" s="104"/>
      <c r="BI127" s="104"/>
    </row>
    <row r="128" spans="1:79" s="25" customFormat="1" ht="81" customHeight="1">
      <c r="A128" s="58">
        <v>0</v>
      </c>
      <c r="B128" s="59"/>
      <c r="C128" s="59"/>
      <c r="D128" s="133" t="s">
        <v>185</v>
      </c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3"/>
      <c r="Q128" s="54" t="s">
        <v>186</v>
      </c>
      <c r="R128" s="54"/>
      <c r="S128" s="54"/>
      <c r="T128" s="54"/>
      <c r="U128" s="54"/>
      <c r="V128" s="133" t="s">
        <v>187</v>
      </c>
      <c r="W128" s="62"/>
      <c r="X128" s="62"/>
      <c r="Y128" s="62"/>
      <c r="Z128" s="62"/>
      <c r="AA128" s="62"/>
      <c r="AB128" s="62"/>
      <c r="AC128" s="62"/>
      <c r="AD128" s="62"/>
      <c r="AE128" s="63"/>
      <c r="AF128" s="106">
        <v>3877</v>
      </c>
      <c r="AG128" s="106"/>
      <c r="AH128" s="106"/>
      <c r="AI128" s="106"/>
      <c r="AJ128" s="106"/>
      <c r="AK128" s="106">
        <v>0</v>
      </c>
      <c r="AL128" s="106"/>
      <c r="AM128" s="106"/>
      <c r="AN128" s="106"/>
      <c r="AO128" s="106"/>
      <c r="AP128" s="106">
        <f t="shared" si="3"/>
        <v>3877</v>
      </c>
      <c r="AQ128" s="106"/>
      <c r="AR128" s="106"/>
      <c r="AS128" s="106"/>
      <c r="AT128" s="106"/>
      <c r="AU128" s="106">
        <v>4113.5</v>
      </c>
      <c r="AV128" s="106"/>
      <c r="AW128" s="106"/>
      <c r="AX128" s="106"/>
      <c r="AY128" s="106"/>
      <c r="AZ128" s="106">
        <v>0</v>
      </c>
      <c r="BA128" s="106"/>
      <c r="BB128" s="106"/>
      <c r="BC128" s="106"/>
      <c r="BD128" s="106"/>
      <c r="BE128" s="106">
        <f t="shared" si="4"/>
        <v>4113.5</v>
      </c>
      <c r="BF128" s="106"/>
      <c r="BG128" s="106"/>
      <c r="BH128" s="106"/>
      <c r="BI128" s="106"/>
    </row>
    <row r="129" spans="1:79" s="6" customFormat="1" ht="14">
      <c r="A129" s="87">
        <v>0</v>
      </c>
      <c r="B129" s="88"/>
      <c r="C129" s="88"/>
      <c r="D129" s="107" t="s">
        <v>188</v>
      </c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5"/>
      <c r="Q129" s="105"/>
      <c r="R129" s="105"/>
      <c r="S129" s="105"/>
      <c r="T129" s="105"/>
      <c r="U129" s="105"/>
      <c r="V129" s="107"/>
      <c r="W129" s="94"/>
      <c r="X129" s="94"/>
      <c r="Y129" s="94"/>
      <c r="Z129" s="94"/>
      <c r="AA129" s="94"/>
      <c r="AB129" s="94"/>
      <c r="AC129" s="94"/>
      <c r="AD129" s="94"/>
      <c r="AE129" s="95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>
        <f t="shared" si="3"/>
        <v>0</v>
      </c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>
        <f t="shared" si="4"/>
        <v>0</v>
      </c>
      <c r="BF129" s="104"/>
      <c r="BG129" s="104"/>
      <c r="BH129" s="104"/>
      <c r="BI129" s="104"/>
    </row>
    <row r="130" spans="1:79" s="25" customFormat="1" ht="98" customHeight="1">
      <c r="A130" s="58">
        <v>0</v>
      </c>
      <c r="B130" s="59"/>
      <c r="C130" s="59"/>
      <c r="D130" s="133" t="s">
        <v>189</v>
      </c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3"/>
      <c r="Q130" s="54" t="s">
        <v>190</v>
      </c>
      <c r="R130" s="54"/>
      <c r="S130" s="54"/>
      <c r="T130" s="54"/>
      <c r="U130" s="54"/>
      <c r="V130" s="133" t="s">
        <v>191</v>
      </c>
      <c r="W130" s="62"/>
      <c r="X130" s="62"/>
      <c r="Y130" s="62"/>
      <c r="Z130" s="62"/>
      <c r="AA130" s="62"/>
      <c r="AB130" s="62"/>
      <c r="AC130" s="62"/>
      <c r="AD130" s="62"/>
      <c r="AE130" s="63"/>
      <c r="AF130" s="106">
        <v>100</v>
      </c>
      <c r="AG130" s="106"/>
      <c r="AH130" s="106"/>
      <c r="AI130" s="106"/>
      <c r="AJ130" s="106"/>
      <c r="AK130" s="106">
        <v>0</v>
      </c>
      <c r="AL130" s="106"/>
      <c r="AM130" s="106"/>
      <c r="AN130" s="106"/>
      <c r="AO130" s="106"/>
      <c r="AP130" s="106">
        <f t="shared" si="3"/>
        <v>100</v>
      </c>
      <c r="AQ130" s="106"/>
      <c r="AR130" s="106"/>
      <c r="AS130" s="106"/>
      <c r="AT130" s="106"/>
      <c r="AU130" s="106">
        <v>100</v>
      </c>
      <c r="AV130" s="106"/>
      <c r="AW130" s="106"/>
      <c r="AX130" s="106"/>
      <c r="AY130" s="106"/>
      <c r="AZ130" s="106">
        <v>0</v>
      </c>
      <c r="BA130" s="106"/>
      <c r="BB130" s="106"/>
      <c r="BC130" s="106"/>
      <c r="BD130" s="106"/>
      <c r="BE130" s="106">
        <f t="shared" si="4"/>
        <v>100</v>
      </c>
      <c r="BF130" s="106"/>
      <c r="BG130" s="106"/>
      <c r="BH130" s="106"/>
      <c r="BI130" s="106"/>
    </row>
    <row r="133" spans="1:79" ht="14.25" customHeight="1">
      <c r="A133" s="34" t="s">
        <v>124</v>
      </c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</row>
    <row r="134" spans="1:79" ht="15" customHeight="1">
      <c r="A134" s="74" t="s">
        <v>208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  <c r="BO134" s="74"/>
      <c r="BP134" s="74"/>
      <c r="BQ134" s="74"/>
      <c r="BR134" s="74"/>
    </row>
    <row r="135" spans="1:79" ht="13" customHeight="1">
      <c r="A135" s="48" t="s">
        <v>19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50"/>
      <c r="U135" s="54" t="s">
        <v>209</v>
      </c>
      <c r="V135" s="54"/>
      <c r="W135" s="54"/>
      <c r="X135" s="54"/>
      <c r="Y135" s="54"/>
      <c r="Z135" s="54"/>
      <c r="AA135" s="54"/>
      <c r="AB135" s="54"/>
      <c r="AC135" s="54"/>
      <c r="AD135" s="54"/>
      <c r="AE135" s="54" t="s">
        <v>212</v>
      </c>
      <c r="AF135" s="54"/>
      <c r="AG135" s="54"/>
      <c r="AH135" s="54"/>
      <c r="AI135" s="54"/>
      <c r="AJ135" s="54"/>
      <c r="AK135" s="54"/>
      <c r="AL135" s="54"/>
      <c r="AM135" s="54"/>
      <c r="AN135" s="54"/>
      <c r="AO135" s="54" t="s">
        <v>219</v>
      </c>
      <c r="AP135" s="54"/>
      <c r="AQ135" s="54"/>
      <c r="AR135" s="54"/>
      <c r="AS135" s="54"/>
      <c r="AT135" s="54"/>
      <c r="AU135" s="54"/>
      <c r="AV135" s="54"/>
      <c r="AW135" s="54"/>
      <c r="AX135" s="54"/>
      <c r="AY135" s="54" t="s">
        <v>230</v>
      </c>
      <c r="AZ135" s="54"/>
      <c r="BA135" s="54"/>
      <c r="BB135" s="54"/>
      <c r="BC135" s="54"/>
      <c r="BD135" s="54"/>
      <c r="BE135" s="54"/>
      <c r="BF135" s="54"/>
      <c r="BG135" s="54"/>
      <c r="BH135" s="54"/>
      <c r="BI135" s="54" t="s">
        <v>235</v>
      </c>
      <c r="BJ135" s="54"/>
      <c r="BK135" s="54"/>
      <c r="BL135" s="54"/>
      <c r="BM135" s="54"/>
      <c r="BN135" s="54"/>
      <c r="BO135" s="54"/>
      <c r="BP135" s="54"/>
      <c r="BQ135" s="54"/>
      <c r="BR135" s="54"/>
    </row>
    <row r="136" spans="1:79" ht="30" customHeight="1">
      <c r="A136" s="51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3"/>
      <c r="U136" s="54" t="s">
        <v>4</v>
      </c>
      <c r="V136" s="54"/>
      <c r="W136" s="54"/>
      <c r="X136" s="54"/>
      <c r="Y136" s="54"/>
      <c r="Z136" s="54" t="s">
        <v>3</v>
      </c>
      <c r="AA136" s="54"/>
      <c r="AB136" s="54"/>
      <c r="AC136" s="54"/>
      <c r="AD136" s="54"/>
      <c r="AE136" s="54" t="s">
        <v>4</v>
      </c>
      <c r="AF136" s="54"/>
      <c r="AG136" s="54"/>
      <c r="AH136" s="54"/>
      <c r="AI136" s="54"/>
      <c r="AJ136" s="54" t="s">
        <v>3</v>
      </c>
      <c r="AK136" s="54"/>
      <c r="AL136" s="54"/>
      <c r="AM136" s="54"/>
      <c r="AN136" s="54"/>
      <c r="AO136" s="54" t="s">
        <v>4</v>
      </c>
      <c r="AP136" s="54"/>
      <c r="AQ136" s="54"/>
      <c r="AR136" s="54"/>
      <c r="AS136" s="54"/>
      <c r="AT136" s="54" t="s">
        <v>3</v>
      </c>
      <c r="AU136" s="54"/>
      <c r="AV136" s="54"/>
      <c r="AW136" s="54"/>
      <c r="AX136" s="54"/>
      <c r="AY136" s="54" t="s">
        <v>4</v>
      </c>
      <c r="AZ136" s="54"/>
      <c r="BA136" s="54"/>
      <c r="BB136" s="54"/>
      <c r="BC136" s="54"/>
      <c r="BD136" s="54" t="s">
        <v>3</v>
      </c>
      <c r="BE136" s="54"/>
      <c r="BF136" s="54"/>
      <c r="BG136" s="54"/>
      <c r="BH136" s="54"/>
      <c r="BI136" s="54" t="s">
        <v>4</v>
      </c>
      <c r="BJ136" s="54"/>
      <c r="BK136" s="54"/>
      <c r="BL136" s="54"/>
      <c r="BM136" s="54"/>
      <c r="BN136" s="54" t="s">
        <v>3</v>
      </c>
      <c r="BO136" s="54"/>
      <c r="BP136" s="54"/>
      <c r="BQ136" s="54"/>
      <c r="BR136" s="54"/>
    </row>
    <row r="137" spans="1:79" ht="15" customHeight="1">
      <c r="A137" s="40">
        <v>1</v>
      </c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2"/>
      <c r="U137" s="54">
        <v>2</v>
      </c>
      <c r="V137" s="54"/>
      <c r="W137" s="54"/>
      <c r="X137" s="54"/>
      <c r="Y137" s="54"/>
      <c r="Z137" s="54">
        <v>3</v>
      </c>
      <c r="AA137" s="54"/>
      <c r="AB137" s="54"/>
      <c r="AC137" s="54"/>
      <c r="AD137" s="54"/>
      <c r="AE137" s="54">
        <v>4</v>
      </c>
      <c r="AF137" s="54"/>
      <c r="AG137" s="54"/>
      <c r="AH137" s="54"/>
      <c r="AI137" s="54"/>
      <c r="AJ137" s="54">
        <v>5</v>
      </c>
      <c r="AK137" s="54"/>
      <c r="AL137" s="54"/>
      <c r="AM137" s="54"/>
      <c r="AN137" s="54"/>
      <c r="AO137" s="54">
        <v>6</v>
      </c>
      <c r="AP137" s="54"/>
      <c r="AQ137" s="54"/>
      <c r="AR137" s="54"/>
      <c r="AS137" s="54"/>
      <c r="AT137" s="54">
        <v>7</v>
      </c>
      <c r="AU137" s="54"/>
      <c r="AV137" s="54"/>
      <c r="AW137" s="54"/>
      <c r="AX137" s="54"/>
      <c r="AY137" s="54">
        <v>8</v>
      </c>
      <c r="AZ137" s="54"/>
      <c r="BA137" s="54"/>
      <c r="BB137" s="54"/>
      <c r="BC137" s="54"/>
      <c r="BD137" s="54">
        <v>9</v>
      </c>
      <c r="BE137" s="54"/>
      <c r="BF137" s="54"/>
      <c r="BG137" s="54"/>
      <c r="BH137" s="54"/>
      <c r="BI137" s="54">
        <v>10</v>
      </c>
      <c r="BJ137" s="54"/>
      <c r="BK137" s="54"/>
      <c r="BL137" s="54"/>
      <c r="BM137" s="54"/>
      <c r="BN137" s="54">
        <v>11</v>
      </c>
      <c r="BO137" s="54"/>
      <c r="BP137" s="54"/>
      <c r="BQ137" s="54"/>
      <c r="BR137" s="54"/>
    </row>
    <row r="138" spans="1:79" s="1" customFormat="1" ht="15.75" hidden="1" customHeight="1">
      <c r="A138" s="68" t="s">
        <v>57</v>
      </c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70"/>
      <c r="U138" s="78" t="s">
        <v>65</v>
      </c>
      <c r="V138" s="78"/>
      <c r="W138" s="78"/>
      <c r="X138" s="78"/>
      <c r="Y138" s="78"/>
      <c r="Z138" s="103" t="s">
        <v>66</v>
      </c>
      <c r="AA138" s="103"/>
      <c r="AB138" s="103"/>
      <c r="AC138" s="103"/>
      <c r="AD138" s="103"/>
      <c r="AE138" s="78" t="s">
        <v>67</v>
      </c>
      <c r="AF138" s="78"/>
      <c r="AG138" s="78"/>
      <c r="AH138" s="78"/>
      <c r="AI138" s="78"/>
      <c r="AJ138" s="103" t="s">
        <v>68</v>
      </c>
      <c r="AK138" s="103"/>
      <c r="AL138" s="103"/>
      <c r="AM138" s="103"/>
      <c r="AN138" s="103"/>
      <c r="AO138" s="78" t="s">
        <v>58</v>
      </c>
      <c r="AP138" s="78"/>
      <c r="AQ138" s="78"/>
      <c r="AR138" s="78"/>
      <c r="AS138" s="78"/>
      <c r="AT138" s="103" t="s">
        <v>59</v>
      </c>
      <c r="AU138" s="103"/>
      <c r="AV138" s="103"/>
      <c r="AW138" s="103"/>
      <c r="AX138" s="103"/>
      <c r="AY138" s="78" t="s">
        <v>60</v>
      </c>
      <c r="AZ138" s="78"/>
      <c r="BA138" s="78"/>
      <c r="BB138" s="78"/>
      <c r="BC138" s="78"/>
      <c r="BD138" s="103" t="s">
        <v>61</v>
      </c>
      <c r="BE138" s="103"/>
      <c r="BF138" s="103"/>
      <c r="BG138" s="103"/>
      <c r="BH138" s="103"/>
      <c r="BI138" s="78" t="s">
        <v>62</v>
      </c>
      <c r="BJ138" s="78"/>
      <c r="BK138" s="78"/>
      <c r="BL138" s="78"/>
      <c r="BM138" s="78"/>
      <c r="BN138" s="103" t="s">
        <v>63</v>
      </c>
      <c r="BO138" s="103"/>
      <c r="BP138" s="103"/>
      <c r="BQ138" s="103"/>
      <c r="BR138" s="103"/>
      <c r="CA138" t="s">
        <v>41</v>
      </c>
    </row>
    <row r="139" spans="1:79" s="6" customFormat="1" ht="12.75" customHeight="1">
      <c r="A139" s="87" t="s">
        <v>147</v>
      </c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9"/>
      <c r="U139" s="110"/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/>
      <c r="AF139" s="110"/>
      <c r="AG139" s="110"/>
      <c r="AH139" s="110"/>
      <c r="AI139" s="110"/>
      <c r="AJ139" s="110"/>
      <c r="AK139" s="110"/>
      <c r="AL139" s="110"/>
      <c r="AM139" s="110"/>
      <c r="AN139" s="110"/>
      <c r="AO139" s="110"/>
      <c r="AP139" s="110"/>
      <c r="AQ139" s="110"/>
      <c r="AR139" s="110"/>
      <c r="AS139" s="110"/>
      <c r="AT139" s="110"/>
      <c r="AU139" s="110"/>
      <c r="AV139" s="110"/>
      <c r="AW139" s="110"/>
      <c r="AX139" s="110"/>
      <c r="AY139" s="110"/>
      <c r="AZ139" s="110"/>
      <c r="BA139" s="110"/>
      <c r="BB139" s="110"/>
      <c r="BC139" s="110"/>
      <c r="BD139" s="110"/>
      <c r="BE139" s="110"/>
      <c r="BF139" s="110"/>
      <c r="BG139" s="110"/>
      <c r="BH139" s="110"/>
      <c r="BI139" s="110"/>
      <c r="BJ139" s="110"/>
      <c r="BK139" s="110"/>
      <c r="BL139" s="110"/>
      <c r="BM139" s="110"/>
      <c r="BN139" s="110"/>
      <c r="BO139" s="110"/>
      <c r="BP139" s="110"/>
      <c r="BQ139" s="110"/>
      <c r="BR139" s="110"/>
      <c r="CA139" s="6" t="s">
        <v>42</v>
      </c>
    </row>
    <row r="140" spans="1:79" s="25" customFormat="1" ht="26" customHeight="1">
      <c r="A140" s="61" t="s">
        <v>192</v>
      </c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3"/>
      <c r="U140" s="111" t="s">
        <v>173</v>
      </c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 t="s">
        <v>173</v>
      </c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 t="s">
        <v>173</v>
      </c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 t="s">
        <v>173</v>
      </c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 t="s">
        <v>173</v>
      </c>
      <c r="BJ140" s="111"/>
      <c r="BK140" s="111"/>
      <c r="BL140" s="111"/>
      <c r="BM140" s="111"/>
      <c r="BN140" s="111"/>
      <c r="BO140" s="111"/>
      <c r="BP140" s="111"/>
      <c r="BQ140" s="111"/>
      <c r="BR140" s="111"/>
    </row>
    <row r="144" spans="1:79" ht="14.25" customHeight="1">
      <c r="A144" s="34" t="s">
        <v>125</v>
      </c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</row>
    <row r="145" spans="1:79" ht="15" customHeight="1">
      <c r="A145" s="48" t="s">
        <v>6</v>
      </c>
      <c r="B145" s="49"/>
      <c r="C145" s="49"/>
      <c r="D145" s="48" t="s">
        <v>10</v>
      </c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50"/>
      <c r="W145" s="54" t="s">
        <v>209</v>
      </c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 t="s">
        <v>213</v>
      </c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 t="s">
        <v>224</v>
      </c>
      <c r="AV145" s="54"/>
      <c r="AW145" s="54"/>
      <c r="AX145" s="54"/>
      <c r="AY145" s="54"/>
      <c r="AZ145" s="54"/>
      <c r="BA145" s="54" t="s">
        <v>231</v>
      </c>
      <c r="BB145" s="54"/>
      <c r="BC145" s="54"/>
      <c r="BD145" s="54"/>
      <c r="BE145" s="54"/>
      <c r="BF145" s="54"/>
      <c r="BG145" s="54" t="s">
        <v>240</v>
      </c>
      <c r="BH145" s="54"/>
      <c r="BI145" s="54"/>
      <c r="BJ145" s="54"/>
      <c r="BK145" s="54"/>
      <c r="BL145" s="54"/>
    </row>
    <row r="146" spans="1:79" ht="15" customHeight="1">
      <c r="A146" s="112"/>
      <c r="B146" s="113"/>
      <c r="C146" s="113"/>
      <c r="D146" s="112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4"/>
      <c r="W146" s="54" t="s">
        <v>4</v>
      </c>
      <c r="X146" s="54"/>
      <c r="Y146" s="54"/>
      <c r="Z146" s="54"/>
      <c r="AA146" s="54"/>
      <c r="AB146" s="54"/>
      <c r="AC146" s="54" t="s">
        <v>3</v>
      </c>
      <c r="AD146" s="54"/>
      <c r="AE146" s="54"/>
      <c r="AF146" s="54"/>
      <c r="AG146" s="54"/>
      <c r="AH146" s="54"/>
      <c r="AI146" s="54" t="s">
        <v>4</v>
      </c>
      <c r="AJ146" s="54"/>
      <c r="AK146" s="54"/>
      <c r="AL146" s="54"/>
      <c r="AM146" s="54"/>
      <c r="AN146" s="54"/>
      <c r="AO146" s="54" t="s">
        <v>3</v>
      </c>
      <c r="AP146" s="54"/>
      <c r="AQ146" s="54"/>
      <c r="AR146" s="54"/>
      <c r="AS146" s="54"/>
      <c r="AT146" s="54"/>
      <c r="AU146" s="96" t="s">
        <v>4</v>
      </c>
      <c r="AV146" s="96"/>
      <c r="AW146" s="96"/>
      <c r="AX146" s="96" t="s">
        <v>3</v>
      </c>
      <c r="AY146" s="96"/>
      <c r="AZ146" s="96"/>
      <c r="BA146" s="96" t="s">
        <v>4</v>
      </c>
      <c r="BB146" s="96"/>
      <c r="BC146" s="96"/>
      <c r="BD146" s="96" t="s">
        <v>3</v>
      </c>
      <c r="BE146" s="96"/>
      <c r="BF146" s="96"/>
      <c r="BG146" s="96" t="s">
        <v>4</v>
      </c>
      <c r="BH146" s="96"/>
      <c r="BI146" s="96"/>
      <c r="BJ146" s="96" t="s">
        <v>3</v>
      </c>
      <c r="BK146" s="96"/>
      <c r="BL146" s="96"/>
    </row>
    <row r="147" spans="1:79" ht="57" customHeight="1">
      <c r="A147" s="51"/>
      <c r="B147" s="52"/>
      <c r="C147" s="52"/>
      <c r="D147" s="51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3"/>
      <c r="W147" s="54" t="s">
        <v>12</v>
      </c>
      <c r="X147" s="54"/>
      <c r="Y147" s="54"/>
      <c r="Z147" s="54" t="s">
        <v>11</v>
      </c>
      <c r="AA147" s="54"/>
      <c r="AB147" s="54"/>
      <c r="AC147" s="54" t="s">
        <v>12</v>
      </c>
      <c r="AD147" s="54"/>
      <c r="AE147" s="54"/>
      <c r="AF147" s="54" t="s">
        <v>11</v>
      </c>
      <c r="AG147" s="54"/>
      <c r="AH147" s="54"/>
      <c r="AI147" s="54" t="s">
        <v>12</v>
      </c>
      <c r="AJ147" s="54"/>
      <c r="AK147" s="54"/>
      <c r="AL147" s="54" t="s">
        <v>11</v>
      </c>
      <c r="AM147" s="54"/>
      <c r="AN147" s="54"/>
      <c r="AO147" s="54" t="s">
        <v>12</v>
      </c>
      <c r="AP147" s="54"/>
      <c r="AQ147" s="54"/>
      <c r="AR147" s="54" t="s">
        <v>11</v>
      </c>
      <c r="AS147" s="54"/>
      <c r="AT147" s="54"/>
      <c r="AU147" s="96"/>
      <c r="AV147" s="96"/>
      <c r="AW147" s="96"/>
      <c r="AX147" s="96"/>
      <c r="AY147" s="96"/>
      <c r="AZ147" s="96"/>
      <c r="BA147" s="96"/>
      <c r="BB147" s="96"/>
      <c r="BC147" s="96"/>
      <c r="BD147" s="96"/>
      <c r="BE147" s="96"/>
      <c r="BF147" s="96"/>
      <c r="BG147" s="96"/>
      <c r="BH147" s="96"/>
      <c r="BI147" s="96"/>
      <c r="BJ147" s="96"/>
      <c r="BK147" s="96"/>
      <c r="BL147" s="96"/>
    </row>
    <row r="148" spans="1:79" ht="15" customHeight="1">
      <c r="A148" s="40">
        <v>1</v>
      </c>
      <c r="B148" s="41"/>
      <c r="C148" s="41"/>
      <c r="D148" s="40">
        <v>2</v>
      </c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2"/>
      <c r="W148" s="54">
        <v>3</v>
      </c>
      <c r="X148" s="54"/>
      <c r="Y148" s="54"/>
      <c r="Z148" s="54">
        <v>4</v>
      </c>
      <c r="AA148" s="54"/>
      <c r="AB148" s="54"/>
      <c r="AC148" s="54">
        <v>5</v>
      </c>
      <c r="AD148" s="54"/>
      <c r="AE148" s="54"/>
      <c r="AF148" s="54">
        <v>6</v>
      </c>
      <c r="AG148" s="54"/>
      <c r="AH148" s="54"/>
      <c r="AI148" s="54">
        <v>7</v>
      </c>
      <c r="AJ148" s="54"/>
      <c r="AK148" s="54"/>
      <c r="AL148" s="54">
        <v>8</v>
      </c>
      <c r="AM148" s="54"/>
      <c r="AN148" s="54"/>
      <c r="AO148" s="54">
        <v>9</v>
      </c>
      <c r="AP148" s="54"/>
      <c r="AQ148" s="54"/>
      <c r="AR148" s="54">
        <v>10</v>
      </c>
      <c r="AS148" s="54"/>
      <c r="AT148" s="54"/>
      <c r="AU148" s="54">
        <v>11</v>
      </c>
      <c r="AV148" s="54"/>
      <c r="AW148" s="54"/>
      <c r="AX148" s="54">
        <v>12</v>
      </c>
      <c r="AY148" s="54"/>
      <c r="AZ148" s="54"/>
      <c r="BA148" s="54">
        <v>13</v>
      </c>
      <c r="BB148" s="54"/>
      <c r="BC148" s="54"/>
      <c r="BD148" s="54">
        <v>14</v>
      </c>
      <c r="BE148" s="54"/>
      <c r="BF148" s="54"/>
      <c r="BG148" s="54">
        <v>15</v>
      </c>
      <c r="BH148" s="54"/>
      <c r="BI148" s="54"/>
      <c r="BJ148" s="54">
        <v>16</v>
      </c>
      <c r="BK148" s="54"/>
      <c r="BL148" s="54"/>
    </row>
    <row r="149" spans="1:79" s="1" customFormat="1" ht="12.75" hidden="1" customHeight="1">
      <c r="A149" s="68" t="s">
        <v>69</v>
      </c>
      <c r="B149" s="69"/>
      <c r="C149" s="69"/>
      <c r="D149" s="68" t="s">
        <v>57</v>
      </c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70"/>
      <c r="W149" s="78" t="s">
        <v>72</v>
      </c>
      <c r="X149" s="78"/>
      <c r="Y149" s="78"/>
      <c r="Z149" s="78" t="s">
        <v>73</v>
      </c>
      <c r="AA149" s="78"/>
      <c r="AB149" s="78"/>
      <c r="AC149" s="103" t="s">
        <v>74</v>
      </c>
      <c r="AD149" s="103"/>
      <c r="AE149" s="103"/>
      <c r="AF149" s="103" t="s">
        <v>75</v>
      </c>
      <c r="AG149" s="103"/>
      <c r="AH149" s="103"/>
      <c r="AI149" s="78" t="s">
        <v>76</v>
      </c>
      <c r="AJ149" s="78"/>
      <c r="AK149" s="78"/>
      <c r="AL149" s="78" t="s">
        <v>77</v>
      </c>
      <c r="AM149" s="78"/>
      <c r="AN149" s="78"/>
      <c r="AO149" s="103" t="s">
        <v>104</v>
      </c>
      <c r="AP149" s="103"/>
      <c r="AQ149" s="103"/>
      <c r="AR149" s="103" t="s">
        <v>78</v>
      </c>
      <c r="AS149" s="103"/>
      <c r="AT149" s="103"/>
      <c r="AU149" s="78" t="s">
        <v>105</v>
      </c>
      <c r="AV149" s="78"/>
      <c r="AW149" s="78"/>
      <c r="AX149" s="103" t="s">
        <v>106</v>
      </c>
      <c r="AY149" s="103"/>
      <c r="AZ149" s="103"/>
      <c r="BA149" s="78" t="s">
        <v>107</v>
      </c>
      <c r="BB149" s="78"/>
      <c r="BC149" s="78"/>
      <c r="BD149" s="103" t="s">
        <v>108</v>
      </c>
      <c r="BE149" s="103"/>
      <c r="BF149" s="103"/>
      <c r="BG149" s="78" t="s">
        <v>109</v>
      </c>
      <c r="BH149" s="78"/>
      <c r="BI149" s="78"/>
      <c r="BJ149" s="103" t="s">
        <v>110</v>
      </c>
      <c r="BK149" s="103"/>
      <c r="BL149" s="103"/>
      <c r="CA149" s="1" t="s">
        <v>103</v>
      </c>
    </row>
    <row r="150" spans="1:79" s="6" customFormat="1" ht="12.75" customHeight="1">
      <c r="A150" s="87">
        <v>1</v>
      </c>
      <c r="B150" s="88"/>
      <c r="C150" s="88"/>
      <c r="D150" s="93" t="s">
        <v>193</v>
      </c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5"/>
      <c r="W150" s="104"/>
      <c r="X150" s="104"/>
      <c r="Y150" s="104"/>
      <c r="Z150" s="104"/>
      <c r="AA150" s="104"/>
      <c r="AB150" s="104"/>
      <c r="AC150" s="104"/>
      <c r="AD150" s="104"/>
      <c r="AE150" s="104"/>
      <c r="AF150" s="104"/>
      <c r="AG150" s="104"/>
      <c r="AH150" s="104"/>
      <c r="AI150" s="104"/>
      <c r="AJ150" s="104"/>
      <c r="AK150" s="104"/>
      <c r="AL150" s="104"/>
      <c r="AM150" s="104"/>
      <c r="AN150" s="104"/>
      <c r="AO150" s="104"/>
      <c r="AP150" s="104"/>
      <c r="AQ150" s="104"/>
      <c r="AR150" s="104"/>
      <c r="AS150" s="104"/>
      <c r="AT150" s="104"/>
      <c r="AU150" s="104"/>
      <c r="AV150" s="104"/>
      <c r="AW150" s="104"/>
      <c r="AX150" s="104"/>
      <c r="AY150" s="104"/>
      <c r="AZ150" s="104"/>
      <c r="BA150" s="104"/>
      <c r="BB150" s="104"/>
      <c r="BC150" s="104"/>
      <c r="BD150" s="104"/>
      <c r="BE150" s="104"/>
      <c r="BF150" s="104"/>
      <c r="BG150" s="104"/>
      <c r="BH150" s="104"/>
      <c r="BI150" s="104"/>
      <c r="BJ150" s="104"/>
      <c r="BK150" s="104"/>
      <c r="BL150" s="104"/>
      <c r="CA150" s="6" t="s">
        <v>43</v>
      </c>
    </row>
    <row r="151" spans="1:79" s="25" customFormat="1" ht="26" customHeight="1">
      <c r="A151" s="58">
        <v>2</v>
      </c>
      <c r="B151" s="59"/>
      <c r="C151" s="59"/>
      <c r="D151" s="61" t="s">
        <v>194</v>
      </c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3"/>
      <c r="W151" s="106" t="s">
        <v>173</v>
      </c>
      <c r="X151" s="106"/>
      <c r="Y151" s="106"/>
      <c r="Z151" s="106" t="s">
        <v>173</v>
      </c>
      <c r="AA151" s="106"/>
      <c r="AB151" s="106"/>
      <c r="AC151" s="106"/>
      <c r="AD151" s="106"/>
      <c r="AE151" s="106"/>
      <c r="AF151" s="106"/>
      <c r="AG151" s="106"/>
      <c r="AH151" s="106"/>
      <c r="AI151" s="106" t="s">
        <v>173</v>
      </c>
      <c r="AJ151" s="106"/>
      <c r="AK151" s="106"/>
      <c r="AL151" s="106" t="s">
        <v>173</v>
      </c>
      <c r="AM151" s="106"/>
      <c r="AN151" s="106"/>
      <c r="AO151" s="106"/>
      <c r="AP151" s="106"/>
      <c r="AQ151" s="106"/>
      <c r="AR151" s="106"/>
      <c r="AS151" s="106"/>
      <c r="AT151" s="106"/>
      <c r="AU151" s="106" t="s">
        <v>173</v>
      </c>
      <c r="AV151" s="106"/>
      <c r="AW151" s="106"/>
      <c r="AX151" s="106"/>
      <c r="AY151" s="106"/>
      <c r="AZ151" s="106"/>
      <c r="BA151" s="106" t="s">
        <v>173</v>
      </c>
      <c r="BB151" s="106"/>
      <c r="BC151" s="106"/>
      <c r="BD151" s="106"/>
      <c r="BE151" s="106"/>
      <c r="BF151" s="106"/>
      <c r="BG151" s="106" t="s">
        <v>173</v>
      </c>
      <c r="BH151" s="106"/>
      <c r="BI151" s="106"/>
      <c r="BJ151" s="106"/>
      <c r="BK151" s="106"/>
      <c r="BL151" s="106"/>
    </row>
    <row r="154" spans="1:79" ht="14.25" customHeight="1">
      <c r="A154" s="34" t="s">
        <v>153</v>
      </c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</row>
    <row r="155" spans="1:79" ht="14.25" customHeight="1">
      <c r="A155" s="34" t="s">
        <v>225</v>
      </c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</row>
    <row r="156" spans="1:79" ht="15" customHeight="1">
      <c r="A156" s="47" t="s">
        <v>208</v>
      </c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  <c r="AK156" s="47"/>
      <c r="AL156" s="47"/>
      <c r="AM156" s="47"/>
      <c r="AN156" s="47"/>
      <c r="AO156" s="47"/>
      <c r="AP156" s="47"/>
      <c r="AQ156" s="47"/>
      <c r="AR156" s="47"/>
      <c r="AS156" s="47"/>
      <c r="AT156" s="47"/>
      <c r="AU156" s="47"/>
      <c r="AV156" s="47"/>
      <c r="AW156" s="47"/>
      <c r="AX156" s="47"/>
      <c r="AY156" s="47"/>
      <c r="AZ156" s="47"/>
      <c r="BA156" s="47"/>
      <c r="BB156" s="47"/>
      <c r="BC156" s="47"/>
      <c r="BD156" s="47"/>
      <c r="BE156" s="47"/>
      <c r="BF156" s="47"/>
      <c r="BG156" s="47"/>
      <c r="BH156" s="47"/>
      <c r="BI156" s="47"/>
      <c r="BJ156" s="47"/>
      <c r="BK156" s="47"/>
      <c r="BL156" s="47"/>
      <c r="BM156" s="47"/>
      <c r="BN156" s="47"/>
      <c r="BO156" s="47"/>
      <c r="BP156" s="47"/>
      <c r="BQ156" s="47"/>
      <c r="BR156" s="47"/>
      <c r="BS156" s="47"/>
    </row>
    <row r="157" spans="1:79" ht="15" customHeight="1">
      <c r="A157" s="54" t="s">
        <v>6</v>
      </c>
      <c r="B157" s="54"/>
      <c r="C157" s="54"/>
      <c r="D157" s="54"/>
      <c r="E157" s="54"/>
      <c r="F157" s="54"/>
      <c r="G157" s="54" t="s">
        <v>126</v>
      </c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 t="s">
        <v>13</v>
      </c>
      <c r="U157" s="54"/>
      <c r="V157" s="54"/>
      <c r="W157" s="54"/>
      <c r="X157" s="54"/>
      <c r="Y157" s="54"/>
      <c r="Z157" s="54"/>
      <c r="AA157" s="40" t="s">
        <v>209</v>
      </c>
      <c r="AB157" s="115"/>
      <c r="AC157" s="115"/>
      <c r="AD157" s="115"/>
      <c r="AE157" s="115"/>
      <c r="AF157" s="115"/>
      <c r="AG157" s="115"/>
      <c r="AH157" s="115"/>
      <c r="AI157" s="115"/>
      <c r="AJ157" s="115"/>
      <c r="AK157" s="115"/>
      <c r="AL157" s="115"/>
      <c r="AM157" s="115"/>
      <c r="AN157" s="115"/>
      <c r="AO157" s="116"/>
      <c r="AP157" s="40" t="s">
        <v>212</v>
      </c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2"/>
      <c r="BE157" s="40" t="s">
        <v>219</v>
      </c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2"/>
    </row>
    <row r="158" spans="1:79" ht="32.15" customHeight="1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 t="s">
        <v>4</v>
      </c>
      <c r="AB158" s="54"/>
      <c r="AC158" s="54"/>
      <c r="AD158" s="54"/>
      <c r="AE158" s="54"/>
      <c r="AF158" s="54" t="s">
        <v>3</v>
      </c>
      <c r="AG158" s="54"/>
      <c r="AH158" s="54"/>
      <c r="AI158" s="54"/>
      <c r="AJ158" s="54"/>
      <c r="AK158" s="54" t="s">
        <v>89</v>
      </c>
      <c r="AL158" s="54"/>
      <c r="AM158" s="54"/>
      <c r="AN158" s="54"/>
      <c r="AO158" s="54"/>
      <c r="AP158" s="54" t="s">
        <v>4</v>
      </c>
      <c r="AQ158" s="54"/>
      <c r="AR158" s="54"/>
      <c r="AS158" s="54"/>
      <c r="AT158" s="54"/>
      <c r="AU158" s="54" t="s">
        <v>3</v>
      </c>
      <c r="AV158" s="54"/>
      <c r="AW158" s="54"/>
      <c r="AX158" s="54"/>
      <c r="AY158" s="54"/>
      <c r="AZ158" s="54" t="s">
        <v>96</v>
      </c>
      <c r="BA158" s="54"/>
      <c r="BB158" s="54"/>
      <c r="BC158" s="54"/>
      <c r="BD158" s="54"/>
      <c r="BE158" s="54" t="s">
        <v>4</v>
      </c>
      <c r="BF158" s="54"/>
      <c r="BG158" s="54"/>
      <c r="BH158" s="54"/>
      <c r="BI158" s="54"/>
      <c r="BJ158" s="54" t="s">
        <v>3</v>
      </c>
      <c r="BK158" s="54"/>
      <c r="BL158" s="54"/>
      <c r="BM158" s="54"/>
      <c r="BN158" s="54"/>
      <c r="BO158" s="54" t="s">
        <v>127</v>
      </c>
      <c r="BP158" s="54"/>
      <c r="BQ158" s="54"/>
      <c r="BR158" s="54"/>
      <c r="BS158" s="54"/>
    </row>
    <row r="159" spans="1:79" ht="15" customHeight="1">
      <c r="A159" s="54">
        <v>1</v>
      </c>
      <c r="B159" s="54"/>
      <c r="C159" s="54"/>
      <c r="D159" s="54"/>
      <c r="E159" s="54"/>
      <c r="F159" s="54"/>
      <c r="G159" s="54">
        <v>2</v>
      </c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>
        <v>3</v>
      </c>
      <c r="U159" s="54"/>
      <c r="V159" s="54"/>
      <c r="W159" s="54"/>
      <c r="X159" s="54"/>
      <c r="Y159" s="54"/>
      <c r="Z159" s="54"/>
      <c r="AA159" s="54">
        <v>4</v>
      </c>
      <c r="AB159" s="54"/>
      <c r="AC159" s="54"/>
      <c r="AD159" s="54"/>
      <c r="AE159" s="54"/>
      <c r="AF159" s="54">
        <v>5</v>
      </c>
      <c r="AG159" s="54"/>
      <c r="AH159" s="54"/>
      <c r="AI159" s="54"/>
      <c r="AJ159" s="54"/>
      <c r="AK159" s="54">
        <v>6</v>
      </c>
      <c r="AL159" s="54"/>
      <c r="AM159" s="54"/>
      <c r="AN159" s="54"/>
      <c r="AO159" s="54"/>
      <c r="AP159" s="54">
        <v>7</v>
      </c>
      <c r="AQ159" s="54"/>
      <c r="AR159" s="54"/>
      <c r="AS159" s="54"/>
      <c r="AT159" s="54"/>
      <c r="AU159" s="54">
        <v>8</v>
      </c>
      <c r="AV159" s="54"/>
      <c r="AW159" s="54"/>
      <c r="AX159" s="54"/>
      <c r="AY159" s="54"/>
      <c r="AZ159" s="54">
        <v>9</v>
      </c>
      <c r="BA159" s="54"/>
      <c r="BB159" s="54"/>
      <c r="BC159" s="54"/>
      <c r="BD159" s="54"/>
      <c r="BE159" s="54">
        <v>10</v>
      </c>
      <c r="BF159" s="54"/>
      <c r="BG159" s="54"/>
      <c r="BH159" s="54"/>
      <c r="BI159" s="54"/>
      <c r="BJ159" s="54">
        <v>11</v>
      </c>
      <c r="BK159" s="54"/>
      <c r="BL159" s="54"/>
      <c r="BM159" s="54"/>
      <c r="BN159" s="54"/>
      <c r="BO159" s="54">
        <v>12</v>
      </c>
      <c r="BP159" s="54"/>
      <c r="BQ159" s="54"/>
      <c r="BR159" s="54"/>
      <c r="BS159" s="54"/>
    </row>
    <row r="160" spans="1:79" s="1" customFormat="1" ht="15" hidden="1" customHeight="1">
      <c r="A160" s="78" t="s">
        <v>69</v>
      </c>
      <c r="B160" s="78"/>
      <c r="C160" s="78"/>
      <c r="D160" s="78"/>
      <c r="E160" s="78"/>
      <c r="F160" s="78"/>
      <c r="G160" s="117" t="s">
        <v>57</v>
      </c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 t="s">
        <v>79</v>
      </c>
      <c r="U160" s="117"/>
      <c r="V160" s="117"/>
      <c r="W160" s="117"/>
      <c r="X160" s="117"/>
      <c r="Y160" s="117"/>
      <c r="Z160" s="117"/>
      <c r="AA160" s="103" t="s">
        <v>65</v>
      </c>
      <c r="AB160" s="103"/>
      <c r="AC160" s="103"/>
      <c r="AD160" s="103"/>
      <c r="AE160" s="103"/>
      <c r="AF160" s="103" t="s">
        <v>66</v>
      </c>
      <c r="AG160" s="103"/>
      <c r="AH160" s="103"/>
      <c r="AI160" s="103"/>
      <c r="AJ160" s="103"/>
      <c r="AK160" s="86" t="s">
        <v>122</v>
      </c>
      <c r="AL160" s="86"/>
      <c r="AM160" s="86"/>
      <c r="AN160" s="86"/>
      <c r="AO160" s="86"/>
      <c r="AP160" s="103" t="s">
        <v>67</v>
      </c>
      <c r="AQ160" s="103"/>
      <c r="AR160" s="103"/>
      <c r="AS160" s="103"/>
      <c r="AT160" s="103"/>
      <c r="AU160" s="103" t="s">
        <v>68</v>
      </c>
      <c r="AV160" s="103"/>
      <c r="AW160" s="103"/>
      <c r="AX160" s="103"/>
      <c r="AY160" s="103"/>
      <c r="AZ160" s="86" t="s">
        <v>122</v>
      </c>
      <c r="BA160" s="86"/>
      <c r="BB160" s="86"/>
      <c r="BC160" s="86"/>
      <c r="BD160" s="86"/>
      <c r="BE160" s="103" t="s">
        <v>58</v>
      </c>
      <c r="BF160" s="103"/>
      <c r="BG160" s="103"/>
      <c r="BH160" s="103"/>
      <c r="BI160" s="103"/>
      <c r="BJ160" s="103" t="s">
        <v>59</v>
      </c>
      <c r="BK160" s="103"/>
      <c r="BL160" s="103"/>
      <c r="BM160" s="103"/>
      <c r="BN160" s="103"/>
      <c r="BO160" s="86" t="s">
        <v>122</v>
      </c>
      <c r="BP160" s="86"/>
      <c r="BQ160" s="86"/>
      <c r="BR160" s="86"/>
      <c r="BS160" s="86"/>
      <c r="CA160" s="1" t="s">
        <v>44</v>
      </c>
    </row>
    <row r="161" spans="1:79" s="6" customFormat="1" ht="12.75" customHeight="1">
      <c r="A161" s="102"/>
      <c r="B161" s="102"/>
      <c r="C161" s="102"/>
      <c r="D161" s="102"/>
      <c r="E161" s="102"/>
      <c r="F161" s="102"/>
      <c r="G161" s="118" t="s">
        <v>147</v>
      </c>
      <c r="H161" s="118"/>
      <c r="I161" s="118"/>
      <c r="J161" s="118"/>
      <c r="K161" s="118"/>
      <c r="L161" s="118"/>
      <c r="M161" s="118"/>
      <c r="N161" s="118"/>
      <c r="O161" s="118"/>
      <c r="P161" s="118"/>
      <c r="Q161" s="118"/>
      <c r="R161" s="118"/>
      <c r="S161" s="118"/>
      <c r="T161" s="119"/>
      <c r="U161" s="119"/>
      <c r="V161" s="119"/>
      <c r="W161" s="119"/>
      <c r="X161" s="119"/>
      <c r="Y161" s="119"/>
      <c r="Z161" s="119"/>
      <c r="AA161" s="110"/>
      <c r="AB161" s="110"/>
      <c r="AC161" s="110"/>
      <c r="AD161" s="110"/>
      <c r="AE161" s="110"/>
      <c r="AF161" s="110"/>
      <c r="AG161" s="110"/>
      <c r="AH161" s="110"/>
      <c r="AI161" s="110"/>
      <c r="AJ161" s="110"/>
      <c r="AK161" s="110">
        <f>IF(ISNUMBER(AA161),AA161,0)+IF(ISNUMBER(AF161),AF161,0)</f>
        <v>0</v>
      </c>
      <c r="AL161" s="110"/>
      <c r="AM161" s="110"/>
      <c r="AN161" s="110"/>
      <c r="AO161" s="110"/>
      <c r="AP161" s="110"/>
      <c r="AQ161" s="110"/>
      <c r="AR161" s="110"/>
      <c r="AS161" s="110"/>
      <c r="AT161" s="110"/>
      <c r="AU161" s="110"/>
      <c r="AV161" s="110"/>
      <c r="AW161" s="110"/>
      <c r="AX161" s="110"/>
      <c r="AY161" s="110"/>
      <c r="AZ161" s="110">
        <f>IF(ISNUMBER(AP161),AP161,0)+IF(ISNUMBER(AU161),AU161,0)</f>
        <v>0</v>
      </c>
      <c r="BA161" s="110"/>
      <c r="BB161" s="110"/>
      <c r="BC161" s="110"/>
      <c r="BD161" s="110"/>
      <c r="BE161" s="110"/>
      <c r="BF161" s="110"/>
      <c r="BG161" s="110"/>
      <c r="BH161" s="110"/>
      <c r="BI161" s="110"/>
      <c r="BJ161" s="110"/>
      <c r="BK161" s="110"/>
      <c r="BL161" s="110"/>
      <c r="BM161" s="110"/>
      <c r="BN161" s="110"/>
      <c r="BO161" s="110">
        <f>IF(ISNUMBER(BE161),BE161,0)+IF(ISNUMBER(BJ161),BJ161,0)</f>
        <v>0</v>
      </c>
      <c r="BP161" s="110"/>
      <c r="BQ161" s="110"/>
      <c r="BR161" s="110"/>
      <c r="BS161" s="110"/>
      <c r="CA161" s="6" t="s">
        <v>45</v>
      </c>
    </row>
    <row r="162" spans="1:79" s="6" customFormat="1" ht="12.75" customHeight="1">
      <c r="A162" s="136"/>
      <c r="B162" s="136"/>
      <c r="C162" s="136"/>
      <c r="D162" s="136"/>
      <c r="E162" s="136"/>
      <c r="F162" s="136"/>
      <c r="G162" s="137"/>
      <c r="H162" s="137"/>
      <c r="I162" s="137"/>
      <c r="J162" s="137"/>
      <c r="K162" s="137"/>
      <c r="L162" s="137"/>
      <c r="M162" s="137"/>
      <c r="N162" s="137"/>
      <c r="O162" s="137"/>
      <c r="P162" s="137"/>
      <c r="Q162" s="137"/>
      <c r="R162" s="137"/>
      <c r="S162" s="137"/>
      <c r="T162" s="138"/>
      <c r="U162" s="138"/>
      <c r="V162" s="138"/>
      <c r="W162" s="138"/>
      <c r="X162" s="138"/>
      <c r="Y162" s="138"/>
      <c r="Z162" s="138"/>
      <c r="AA162" s="139"/>
      <c r="AB162" s="139"/>
      <c r="AC162" s="139"/>
      <c r="AD162" s="139"/>
      <c r="AE162" s="139"/>
      <c r="AF162" s="139"/>
      <c r="AG162" s="139"/>
      <c r="AH162" s="139"/>
      <c r="AI162" s="139"/>
      <c r="AJ162" s="139"/>
      <c r="AK162" s="139"/>
      <c r="AL162" s="139"/>
      <c r="AM162" s="139"/>
      <c r="AN162" s="139"/>
      <c r="AO162" s="139"/>
      <c r="AP162" s="139"/>
      <c r="AQ162" s="139"/>
      <c r="AR162" s="139"/>
      <c r="AS162" s="139"/>
      <c r="AT162" s="139"/>
      <c r="AU162" s="139"/>
      <c r="AV162" s="139"/>
      <c r="AW162" s="139"/>
      <c r="AX162" s="139"/>
      <c r="AY162" s="139"/>
      <c r="AZ162" s="139"/>
      <c r="BA162" s="139"/>
      <c r="BB162" s="139"/>
      <c r="BC162" s="139"/>
      <c r="BD162" s="139"/>
      <c r="BE162" s="139"/>
      <c r="BF162" s="139"/>
      <c r="BG162" s="139"/>
      <c r="BH162" s="139"/>
      <c r="BI162" s="139"/>
      <c r="BJ162" s="139"/>
      <c r="BK162" s="139"/>
      <c r="BL162" s="139"/>
      <c r="BM162" s="139"/>
      <c r="BN162" s="139"/>
      <c r="BO162" s="139"/>
      <c r="BP162" s="139"/>
      <c r="BQ162" s="139"/>
      <c r="BR162" s="139"/>
      <c r="BS162" s="139"/>
    </row>
    <row r="164" spans="1:79" ht="13.5" customHeight="1">
      <c r="A164" s="34" t="s">
        <v>241</v>
      </c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</row>
    <row r="165" spans="1:79" ht="13.5" customHeight="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</row>
    <row r="166" spans="1:79" ht="15" customHeight="1">
      <c r="A166" s="74" t="s">
        <v>208</v>
      </c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  <c r="AH166" s="74"/>
      <c r="AI166" s="74"/>
      <c r="AJ166" s="74"/>
      <c r="AK166" s="74"/>
      <c r="AL166" s="74"/>
      <c r="AM166" s="74"/>
      <c r="AN166" s="74"/>
      <c r="AO166" s="74"/>
      <c r="AP166" s="74"/>
      <c r="AQ166" s="74"/>
      <c r="AR166" s="74"/>
      <c r="AS166" s="74"/>
      <c r="AT166" s="74"/>
      <c r="AU166" s="74"/>
      <c r="AV166" s="74"/>
      <c r="AW166" s="74"/>
      <c r="AX166" s="74"/>
      <c r="AY166" s="74"/>
      <c r="AZ166" s="74"/>
      <c r="BA166" s="74"/>
      <c r="BB166" s="74"/>
      <c r="BC166" s="74"/>
      <c r="BD166" s="74"/>
    </row>
    <row r="167" spans="1:79" ht="15" customHeight="1">
      <c r="A167" s="54" t="s">
        <v>6</v>
      </c>
      <c r="B167" s="54"/>
      <c r="C167" s="54"/>
      <c r="D167" s="54"/>
      <c r="E167" s="54"/>
      <c r="F167" s="54"/>
      <c r="G167" s="54" t="s">
        <v>126</v>
      </c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 t="s">
        <v>13</v>
      </c>
      <c r="U167" s="54"/>
      <c r="V167" s="54"/>
      <c r="W167" s="54"/>
      <c r="X167" s="54"/>
      <c r="Y167" s="54"/>
      <c r="Z167" s="54"/>
      <c r="AA167" s="40" t="s">
        <v>230</v>
      </c>
      <c r="AB167" s="115"/>
      <c r="AC167" s="115"/>
      <c r="AD167" s="115"/>
      <c r="AE167" s="115"/>
      <c r="AF167" s="115"/>
      <c r="AG167" s="115"/>
      <c r="AH167" s="115"/>
      <c r="AI167" s="115"/>
      <c r="AJ167" s="115"/>
      <c r="AK167" s="115"/>
      <c r="AL167" s="115"/>
      <c r="AM167" s="115"/>
      <c r="AN167" s="115"/>
      <c r="AO167" s="116"/>
      <c r="AP167" s="40" t="s">
        <v>235</v>
      </c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2"/>
    </row>
    <row r="168" spans="1:79" ht="32.15" customHeight="1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 t="s">
        <v>4</v>
      </c>
      <c r="AB168" s="54"/>
      <c r="AC168" s="54"/>
      <c r="AD168" s="54"/>
      <c r="AE168" s="54"/>
      <c r="AF168" s="54" t="s">
        <v>3</v>
      </c>
      <c r="AG168" s="54"/>
      <c r="AH168" s="54"/>
      <c r="AI168" s="54"/>
      <c r="AJ168" s="54"/>
      <c r="AK168" s="54" t="s">
        <v>89</v>
      </c>
      <c r="AL168" s="54"/>
      <c r="AM168" s="54"/>
      <c r="AN168" s="54"/>
      <c r="AO168" s="54"/>
      <c r="AP168" s="54" t="s">
        <v>4</v>
      </c>
      <c r="AQ168" s="54"/>
      <c r="AR168" s="54"/>
      <c r="AS168" s="54"/>
      <c r="AT168" s="54"/>
      <c r="AU168" s="54" t="s">
        <v>3</v>
      </c>
      <c r="AV168" s="54"/>
      <c r="AW168" s="54"/>
      <c r="AX168" s="54"/>
      <c r="AY168" s="54"/>
      <c r="AZ168" s="54" t="s">
        <v>96</v>
      </c>
      <c r="BA168" s="54"/>
      <c r="BB168" s="54"/>
      <c r="BC168" s="54"/>
      <c r="BD168" s="54"/>
    </row>
    <row r="169" spans="1:79" ht="15" customHeight="1">
      <c r="A169" s="54">
        <v>1</v>
      </c>
      <c r="B169" s="54"/>
      <c r="C169" s="54"/>
      <c r="D169" s="54"/>
      <c r="E169" s="54"/>
      <c r="F169" s="54"/>
      <c r="G169" s="54">
        <v>2</v>
      </c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>
        <v>3</v>
      </c>
      <c r="U169" s="54"/>
      <c r="V169" s="54"/>
      <c r="W169" s="54"/>
      <c r="X169" s="54"/>
      <c r="Y169" s="54"/>
      <c r="Z169" s="54"/>
      <c r="AA169" s="54">
        <v>4</v>
      </c>
      <c r="AB169" s="54"/>
      <c r="AC169" s="54"/>
      <c r="AD169" s="54"/>
      <c r="AE169" s="54"/>
      <c r="AF169" s="54">
        <v>5</v>
      </c>
      <c r="AG169" s="54"/>
      <c r="AH169" s="54"/>
      <c r="AI169" s="54"/>
      <c r="AJ169" s="54"/>
      <c r="AK169" s="54">
        <v>6</v>
      </c>
      <c r="AL169" s="54"/>
      <c r="AM169" s="54"/>
      <c r="AN169" s="54"/>
      <c r="AO169" s="54"/>
      <c r="AP169" s="54">
        <v>7</v>
      </c>
      <c r="AQ169" s="54"/>
      <c r="AR169" s="54"/>
      <c r="AS169" s="54"/>
      <c r="AT169" s="54"/>
      <c r="AU169" s="54">
        <v>8</v>
      </c>
      <c r="AV169" s="54"/>
      <c r="AW169" s="54"/>
      <c r="AX169" s="54"/>
      <c r="AY169" s="54"/>
      <c r="AZ169" s="54">
        <v>9</v>
      </c>
      <c r="BA169" s="54"/>
      <c r="BB169" s="54"/>
      <c r="BC169" s="54"/>
      <c r="BD169" s="54"/>
    </row>
    <row r="170" spans="1:79" s="1" customFormat="1" ht="12" hidden="1" customHeight="1">
      <c r="A170" s="78" t="s">
        <v>69</v>
      </c>
      <c r="B170" s="78"/>
      <c r="C170" s="78"/>
      <c r="D170" s="78"/>
      <c r="E170" s="78"/>
      <c r="F170" s="78"/>
      <c r="G170" s="117" t="s">
        <v>57</v>
      </c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 t="s">
        <v>79</v>
      </c>
      <c r="U170" s="117"/>
      <c r="V170" s="117"/>
      <c r="W170" s="117"/>
      <c r="X170" s="117"/>
      <c r="Y170" s="117"/>
      <c r="Z170" s="117"/>
      <c r="AA170" s="103" t="s">
        <v>60</v>
      </c>
      <c r="AB170" s="103"/>
      <c r="AC170" s="103"/>
      <c r="AD170" s="103"/>
      <c r="AE170" s="103"/>
      <c r="AF170" s="103" t="s">
        <v>61</v>
      </c>
      <c r="AG170" s="103"/>
      <c r="AH170" s="103"/>
      <c r="AI170" s="103"/>
      <c r="AJ170" s="103"/>
      <c r="AK170" s="86" t="s">
        <v>122</v>
      </c>
      <c r="AL170" s="86"/>
      <c r="AM170" s="86"/>
      <c r="AN170" s="86"/>
      <c r="AO170" s="86"/>
      <c r="AP170" s="103" t="s">
        <v>62</v>
      </c>
      <c r="AQ170" s="103"/>
      <c r="AR170" s="103"/>
      <c r="AS170" s="103"/>
      <c r="AT170" s="103"/>
      <c r="AU170" s="103" t="s">
        <v>63</v>
      </c>
      <c r="AV170" s="103"/>
      <c r="AW170" s="103"/>
      <c r="AX170" s="103"/>
      <c r="AY170" s="103"/>
      <c r="AZ170" s="86" t="s">
        <v>122</v>
      </c>
      <c r="BA170" s="86"/>
      <c r="BB170" s="86"/>
      <c r="BC170" s="86"/>
      <c r="BD170" s="86"/>
      <c r="CA170" s="1" t="s">
        <v>46</v>
      </c>
    </row>
    <row r="171" spans="1:79" s="6" customFormat="1" ht="13">
      <c r="A171" s="102"/>
      <c r="B171" s="102"/>
      <c r="C171" s="102"/>
      <c r="D171" s="102"/>
      <c r="E171" s="102"/>
      <c r="F171" s="102"/>
      <c r="G171" s="118" t="s">
        <v>147</v>
      </c>
      <c r="H171" s="118"/>
      <c r="I171" s="118"/>
      <c r="J171" s="118"/>
      <c r="K171" s="118"/>
      <c r="L171" s="118"/>
      <c r="M171" s="118"/>
      <c r="N171" s="118"/>
      <c r="O171" s="118"/>
      <c r="P171" s="118"/>
      <c r="Q171" s="118"/>
      <c r="R171" s="118"/>
      <c r="S171" s="118"/>
      <c r="T171" s="119"/>
      <c r="U171" s="119"/>
      <c r="V171" s="119"/>
      <c r="W171" s="119"/>
      <c r="X171" s="119"/>
      <c r="Y171" s="119"/>
      <c r="Z171" s="119"/>
      <c r="AA171" s="110"/>
      <c r="AB171" s="110"/>
      <c r="AC171" s="110"/>
      <c r="AD171" s="110"/>
      <c r="AE171" s="110"/>
      <c r="AF171" s="110"/>
      <c r="AG171" s="110"/>
      <c r="AH171" s="110"/>
      <c r="AI171" s="110"/>
      <c r="AJ171" s="110"/>
      <c r="AK171" s="110">
        <f>IF(ISNUMBER(AA171),AA171,0)+IF(ISNUMBER(AF171),AF171,0)</f>
        <v>0</v>
      </c>
      <c r="AL171" s="110"/>
      <c r="AM171" s="110"/>
      <c r="AN171" s="110"/>
      <c r="AO171" s="110"/>
      <c r="AP171" s="110"/>
      <c r="AQ171" s="110"/>
      <c r="AR171" s="110"/>
      <c r="AS171" s="110"/>
      <c r="AT171" s="110"/>
      <c r="AU171" s="110"/>
      <c r="AV171" s="110"/>
      <c r="AW171" s="110"/>
      <c r="AX171" s="110"/>
      <c r="AY171" s="110"/>
      <c r="AZ171" s="110">
        <f>IF(ISNUMBER(AP171),AP171,0)+IF(ISNUMBER(AU171),AU171,0)</f>
        <v>0</v>
      </c>
      <c r="BA171" s="110"/>
      <c r="BB171" s="110"/>
      <c r="BC171" s="110"/>
      <c r="BD171" s="110"/>
      <c r="CA171" s="6" t="s">
        <v>47</v>
      </c>
    </row>
    <row r="172" spans="1:79" s="6" customFormat="1" ht="13">
      <c r="A172" s="136"/>
      <c r="B172" s="136"/>
      <c r="C172" s="136"/>
      <c r="D172" s="136"/>
      <c r="E172" s="136"/>
      <c r="F172" s="136"/>
      <c r="G172" s="137"/>
      <c r="H172" s="137"/>
      <c r="I172" s="137"/>
      <c r="J172" s="137"/>
      <c r="K172" s="137"/>
      <c r="L172" s="137"/>
      <c r="M172" s="137"/>
      <c r="N172" s="137"/>
      <c r="O172" s="137"/>
      <c r="P172" s="137"/>
      <c r="Q172" s="137"/>
      <c r="R172" s="137"/>
      <c r="S172" s="137"/>
      <c r="T172" s="138"/>
      <c r="U172" s="138"/>
      <c r="V172" s="138"/>
      <c r="W172" s="138"/>
      <c r="X172" s="138"/>
      <c r="Y172" s="138"/>
      <c r="Z172" s="138"/>
      <c r="AA172" s="139"/>
      <c r="AB172" s="139"/>
      <c r="AC172" s="139"/>
      <c r="AD172" s="139"/>
      <c r="AE172" s="139"/>
      <c r="AF172" s="139"/>
      <c r="AG172" s="139"/>
      <c r="AH172" s="139"/>
      <c r="AI172" s="139"/>
      <c r="AJ172" s="139"/>
      <c r="AK172" s="139"/>
      <c r="AL172" s="139"/>
      <c r="AM172" s="139"/>
      <c r="AN172" s="139"/>
      <c r="AO172" s="139"/>
      <c r="AP172" s="139"/>
      <c r="AQ172" s="139"/>
      <c r="AR172" s="139"/>
      <c r="AS172" s="139"/>
      <c r="AT172" s="139"/>
      <c r="AU172" s="139"/>
      <c r="AV172" s="139"/>
      <c r="AW172" s="139"/>
      <c r="AX172" s="139"/>
      <c r="AY172" s="139"/>
      <c r="AZ172" s="139"/>
      <c r="BA172" s="139"/>
      <c r="BB172" s="139"/>
      <c r="BC172" s="139"/>
      <c r="BD172" s="139"/>
    </row>
    <row r="173" spans="1:79" s="6" customFormat="1" ht="13">
      <c r="A173" s="136"/>
      <c r="B173" s="136"/>
      <c r="C173" s="136"/>
      <c r="D173" s="136"/>
      <c r="E173" s="136"/>
      <c r="F173" s="136"/>
      <c r="G173" s="137"/>
      <c r="H173" s="137"/>
      <c r="I173" s="137"/>
      <c r="J173" s="137"/>
      <c r="K173" s="137"/>
      <c r="L173" s="137"/>
      <c r="M173" s="137"/>
      <c r="N173" s="137"/>
      <c r="O173" s="137"/>
      <c r="P173" s="137"/>
      <c r="Q173" s="137"/>
      <c r="R173" s="137"/>
      <c r="S173" s="137"/>
      <c r="T173" s="138"/>
      <c r="U173" s="138"/>
      <c r="V173" s="138"/>
      <c r="W173" s="138"/>
      <c r="X173" s="138"/>
      <c r="Y173" s="138"/>
      <c r="Z173" s="138"/>
      <c r="AA173" s="139"/>
      <c r="AB173" s="139"/>
      <c r="AC173" s="139"/>
      <c r="AD173" s="139"/>
      <c r="AE173" s="139"/>
      <c r="AF173" s="139"/>
      <c r="AG173" s="139"/>
      <c r="AH173" s="139"/>
      <c r="AI173" s="139"/>
      <c r="AJ173" s="139"/>
      <c r="AK173" s="139"/>
      <c r="AL173" s="139"/>
      <c r="AM173" s="139"/>
      <c r="AN173" s="139"/>
      <c r="AO173" s="139"/>
      <c r="AP173" s="139"/>
      <c r="AQ173" s="139"/>
      <c r="AR173" s="139"/>
      <c r="AS173" s="139"/>
      <c r="AT173" s="139"/>
      <c r="AU173" s="139"/>
      <c r="AV173" s="139"/>
      <c r="AW173" s="139"/>
      <c r="AX173" s="139"/>
      <c r="AY173" s="139"/>
      <c r="AZ173" s="139"/>
      <c r="BA173" s="139"/>
      <c r="BB173" s="139"/>
      <c r="BC173" s="139"/>
      <c r="BD173" s="139"/>
    </row>
    <row r="174" spans="1:79" s="6" customFormat="1" ht="13">
      <c r="A174" s="136"/>
      <c r="B174" s="136"/>
      <c r="C174" s="136"/>
      <c r="D174" s="136"/>
      <c r="E174" s="136"/>
      <c r="F174" s="136"/>
      <c r="G174" s="137"/>
      <c r="H174" s="137"/>
      <c r="I174" s="137"/>
      <c r="J174" s="137"/>
      <c r="K174" s="137"/>
      <c r="L174" s="137"/>
      <c r="M174" s="137"/>
      <c r="N174" s="137"/>
      <c r="O174" s="137"/>
      <c r="P174" s="137"/>
      <c r="Q174" s="137"/>
      <c r="R174" s="137"/>
      <c r="S174" s="137"/>
      <c r="T174" s="138"/>
      <c r="U174" s="138"/>
      <c r="V174" s="138"/>
      <c r="W174" s="138"/>
      <c r="X174" s="138"/>
      <c r="Y174" s="138"/>
      <c r="Z174" s="138"/>
      <c r="AA174" s="139"/>
      <c r="AB174" s="139"/>
      <c r="AC174" s="139"/>
      <c r="AD174" s="139"/>
      <c r="AE174" s="139"/>
      <c r="AF174" s="139"/>
      <c r="AG174" s="139"/>
      <c r="AH174" s="139"/>
      <c r="AI174" s="139"/>
      <c r="AJ174" s="139"/>
      <c r="AK174" s="139"/>
      <c r="AL174" s="139"/>
      <c r="AM174" s="139"/>
      <c r="AN174" s="139"/>
      <c r="AO174" s="139"/>
      <c r="AP174" s="139"/>
      <c r="AQ174" s="139"/>
      <c r="AR174" s="139"/>
      <c r="AS174" s="139"/>
      <c r="AT174" s="139"/>
      <c r="AU174" s="139"/>
      <c r="AV174" s="139"/>
      <c r="AW174" s="139"/>
      <c r="AX174" s="139"/>
      <c r="AY174" s="139"/>
      <c r="AZ174" s="139"/>
      <c r="BA174" s="139"/>
      <c r="BB174" s="139"/>
      <c r="BC174" s="139"/>
      <c r="BD174" s="139"/>
    </row>
    <row r="175" spans="1:79" s="6" customFormat="1" ht="13">
      <c r="A175" s="136"/>
      <c r="B175" s="136"/>
      <c r="C175" s="136"/>
      <c r="D175" s="136"/>
      <c r="E175" s="136"/>
      <c r="F175" s="136"/>
      <c r="G175" s="137"/>
      <c r="H175" s="137"/>
      <c r="I175" s="137"/>
      <c r="J175" s="137"/>
      <c r="K175" s="137"/>
      <c r="L175" s="137"/>
      <c r="M175" s="137"/>
      <c r="N175" s="137"/>
      <c r="O175" s="137"/>
      <c r="P175" s="137"/>
      <c r="Q175" s="137"/>
      <c r="R175" s="137"/>
      <c r="S175" s="137"/>
      <c r="T175" s="138"/>
      <c r="U175" s="138"/>
      <c r="V175" s="138"/>
      <c r="W175" s="138"/>
      <c r="X175" s="138"/>
      <c r="Y175" s="138"/>
      <c r="Z175" s="138"/>
      <c r="AA175" s="139"/>
      <c r="AB175" s="139"/>
      <c r="AC175" s="139"/>
      <c r="AD175" s="139"/>
      <c r="AE175" s="139"/>
      <c r="AF175" s="139"/>
      <c r="AG175" s="139"/>
      <c r="AH175" s="139"/>
      <c r="AI175" s="139"/>
      <c r="AJ175" s="139"/>
      <c r="AK175" s="139"/>
      <c r="AL175" s="139"/>
      <c r="AM175" s="139"/>
      <c r="AN175" s="139"/>
      <c r="AO175" s="139"/>
      <c r="AP175" s="139"/>
      <c r="AQ175" s="139"/>
      <c r="AR175" s="139"/>
      <c r="AS175" s="139"/>
      <c r="AT175" s="139"/>
      <c r="AU175" s="139"/>
      <c r="AV175" s="139"/>
      <c r="AW175" s="139"/>
      <c r="AX175" s="139"/>
      <c r="AY175" s="139"/>
      <c r="AZ175" s="139"/>
      <c r="BA175" s="139"/>
      <c r="BB175" s="139"/>
      <c r="BC175" s="139"/>
      <c r="BD175" s="139"/>
    </row>
    <row r="176" spans="1:79" s="6" customFormat="1" ht="13">
      <c r="A176" s="136"/>
      <c r="B176" s="136"/>
      <c r="C176" s="136"/>
      <c r="D176" s="136"/>
      <c r="E176" s="136"/>
      <c r="F176" s="136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8"/>
      <c r="U176" s="138"/>
      <c r="V176" s="138"/>
      <c r="W176" s="138"/>
      <c r="X176" s="138"/>
      <c r="Y176" s="138"/>
      <c r="Z176" s="138"/>
      <c r="AA176" s="139"/>
      <c r="AB176" s="139"/>
      <c r="AC176" s="139"/>
      <c r="AD176" s="139"/>
      <c r="AE176" s="139"/>
      <c r="AF176" s="139"/>
      <c r="AG176" s="139"/>
      <c r="AH176" s="139"/>
      <c r="AI176" s="139"/>
      <c r="AJ176" s="139"/>
      <c r="AK176" s="139"/>
      <c r="AL176" s="139"/>
      <c r="AM176" s="139"/>
      <c r="AN176" s="139"/>
      <c r="AO176" s="139"/>
      <c r="AP176" s="139"/>
      <c r="AQ176" s="139"/>
      <c r="AR176" s="139"/>
      <c r="AS176" s="139"/>
      <c r="AT176" s="139"/>
      <c r="AU176" s="139"/>
      <c r="AV176" s="139"/>
      <c r="AW176" s="139"/>
      <c r="AX176" s="139"/>
      <c r="AY176" s="139"/>
      <c r="AZ176" s="139"/>
      <c r="BA176" s="139"/>
      <c r="BB176" s="139"/>
      <c r="BC176" s="139"/>
      <c r="BD176" s="139"/>
    </row>
    <row r="177" spans="1:79" s="6" customFormat="1" ht="13">
      <c r="A177" s="136"/>
      <c r="B177" s="136"/>
      <c r="C177" s="136"/>
      <c r="D177" s="136"/>
      <c r="E177" s="136"/>
      <c r="F177" s="136"/>
      <c r="G177" s="137"/>
      <c r="H177" s="137"/>
      <c r="I177" s="137"/>
      <c r="J177" s="137"/>
      <c r="K177" s="137"/>
      <c r="L177" s="137"/>
      <c r="M177" s="137"/>
      <c r="N177" s="137"/>
      <c r="O177" s="137"/>
      <c r="P177" s="137"/>
      <c r="Q177" s="137"/>
      <c r="R177" s="137"/>
      <c r="S177" s="137"/>
      <c r="T177" s="138"/>
      <c r="U177" s="138"/>
      <c r="V177" s="138"/>
      <c r="W177" s="138"/>
      <c r="X177" s="138"/>
      <c r="Y177" s="138"/>
      <c r="Z177" s="138"/>
      <c r="AA177" s="139"/>
      <c r="AB177" s="139"/>
      <c r="AC177" s="139"/>
      <c r="AD177" s="139"/>
      <c r="AE177" s="139"/>
      <c r="AF177" s="139"/>
      <c r="AG177" s="139"/>
      <c r="AH177" s="139"/>
      <c r="AI177" s="139"/>
      <c r="AJ177" s="139"/>
      <c r="AK177" s="139"/>
      <c r="AL177" s="139"/>
      <c r="AM177" s="139"/>
      <c r="AN177" s="139"/>
      <c r="AO177" s="139"/>
      <c r="AP177" s="139"/>
      <c r="AQ177" s="139"/>
      <c r="AR177" s="139"/>
      <c r="AS177" s="139"/>
      <c r="AT177" s="139"/>
      <c r="AU177" s="139"/>
      <c r="AV177" s="139"/>
      <c r="AW177" s="139"/>
      <c r="AX177" s="139"/>
      <c r="AY177" s="139"/>
      <c r="AZ177" s="139"/>
      <c r="BA177" s="139"/>
      <c r="BB177" s="139"/>
      <c r="BC177" s="139"/>
      <c r="BD177" s="139"/>
    </row>
    <row r="178" spans="1:79" s="6" customFormat="1" ht="13">
      <c r="A178" s="136"/>
      <c r="B178" s="136"/>
      <c r="C178" s="136"/>
      <c r="D178" s="136"/>
      <c r="E178" s="136"/>
      <c r="F178" s="136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8"/>
      <c r="U178" s="138"/>
      <c r="V178" s="138"/>
      <c r="W178" s="138"/>
      <c r="X178" s="138"/>
      <c r="Y178" s="138"/>
      <c r="Z178" s="138"/>
      <c r="AA178" s="139"/>
      <c r="AB178" s="139"/>
      <c r="AC178" s="139"/>
      <c r="AD178" s="139"/>
      <c r="AE178" s="139"/>
      <c r="AF178" s="139"/>
      <c r="AG178" s="139"/>
      <c r="AH178" s="139"/>
      <c r="AI178" s="139"/>
      <c r="AJ178" s="139"/>
      <c r="AK178" s="139"/>
      <c r="AL178" s="139"/>
      <c r="AM178" s="139"/>
      <c r="AN178" s="139"/>
      <c r="AO178" s="139"/>
      <c r="AP178" s="139"/>
      <c r="AQ178" s="139"/>
      <c r="AR178" s="139"/>
      <c r="AS178" s="139"/>
      <c r="AT178" s="139"/>
      <c r="AU178" s="139"/>
      <c r="AV178" s="139"/>
      <c r="AW178" s="139"/>
      <c r="AX178" s="139"/>
      <c r="AY178" s="139"/>
      <c r="AZ178" s="139"/>
      <c r="BA178" s="139"/>
      <c r="BB178" s="139"/>
      <c r="BC178" s="139"/>
      <c r="BD178" s="139"/>
    </row>
    <row r="179" spans="1:79" s="6" customFormat="1" ht="13">
      <c r="A179" s="136"/>
      <c r="B179" s="136"/>
      <c r="C179" s="136"/>
      <c r="D179" s="136"/>
      <c r="E179" s="136"/>
      <c r="F179" s="136"/>
      <c r="G179" s="137"/>
      <c r="H179" s="137"/>
      <c r="I179" s="137"/>
      <c r="J179" s="137"/>
      <c r="K179" s="137"/>
      <c r="L179" s="137"/>
      <c r="M179" s="137"/>
      <c r="N179" s="137"/>
      <c r="O179" s="137"/>
      <c r="P179" s="137"/>
      <c r="Q179" s="137"/>
      <c r="R179" s="137"/>
      <c r="S179" s="137"/>
      <c r="T179" s="138"/>
      <c r="U179" s="138"/>
      <c r="V179" s="138"/>
      <c r="W179" s="138"/>
      <c r="X179" s="138"/>
      <c r="Y179" s="138"/>
      <c r="Z179" s="138"/>
      <c r="AA179" s="139"/>
      <c r="AB179" s="139"/>
      <c r="AC179" s="139"/>
      <c r="AD179" s="139"/>
      <c r="AE179" s="139"/>
      <c r="AF179" s="139"/>
      <c r="AG179" s="139"/>
      <c r="AH179" s="139"/>
      <c r="AI179" s="139"/>
      <c r="AJ179" s="139"/>
      <c r="AK179" s="139"/>
      <c r="AL179" s="139"/>
      <c r="AM179" s="139"/>
      <c r="AN179" s="139"/>
      <c r="AO179" s="139"/>
      <c r="AP179" s="139"/>
      <c r="AQ179" s="139"/>
      <c r="AR179" s="139"/>
      <c r="AS179" s="139"/>
      <c r="AT179" s="139"/>
      <c r="AU179" s="139"/>
      <c r="AV179" s="139"/>
      <c r="AW179" s="139"/>
      <c r="AX179" s="139"/>
      <c r="AY179" s="139"/>
      <c r="AZ179" s="139"/>
      <c r="BA179" s="139"/>
      <c r="BB179" s="139"/>
      <c r="BC179" s="139"/>
      <c r="BD179" s="139"/>
    </row>
    <row r="185" spans="1:79" ht="14.25" customHeight="1">
      <c r="A185" s="34" t="s">
        <v>242</v>
      </c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</row>
    <row r="186" spans="1:79" ht="15" customHeight="1">
      <c r="A186" s="74" t="s">
        <v>208</v>
      </c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100"/>
      <c r="AB186" s="100"/>
      <c r="AC186" s="100"/>
      <c r="AD186" s="100"/>
      <c r="AE186" s="100"/>
      <c r="AF186" s="100"/>
      <c r="AG186" s="100"/>
      <c r="AH186" s="100"/>
      <c r="AI186" s="100"/>
      <c r="AJ186" s="100"/>
      <c r="AK186" s="100"/>
      <c r="AL186" s="100"/>
      <c r="AM186" s="100"/>
      <c r="AN186" s="100"/>
      <c r="AO186" s="100"/>
      <c r="AP186" s="100"/>
      <c r="AQ186" s="100"/>
      <c r="AR186" s="100"/>
      <c r="AS186" s="100"/>
      <c r="AT186" s="100"/>
      <c r="AU186" s="100"/>
      <c r="AV186" s="100"/>
      <c r="AW186" s="100"/>
      <c r="AX186" s="100"/>
      <c r="AY186" s="100"/>
      <c r="AZ186" s="100"/>
      <c r="BA186" s="100"/>
      <c r="BB186" s="100"/>
      <c r="BC186" s="100"/>
      <c r="BD186" s="100"/>
      <c r="BE186" s="100"/>
      <c r="BF186" s="100"/>
      <c r="BG186" s="100"/>
      <c r="BH186" s="100"/>
      <c r="BI186" s="100"/>
      <c r="BJ186" s="100"/>
      <c r="BK186" s="100"/>
      <c r="BL186" s="100"/>
      <c r="BM186" s="100"/>
    </row>
    <row r="187" spans="1:79" ht="23.15" customHeight="1">
      <c r="A187" s="54" t="s">
        <v>128</v>
      </c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48" t="s">
        <v>129</v>
      </c>
      <c r="O187" s="49"/>
      <c r="P187" s="49"/>
      <c r="Q187" s="49"/>
      <c r="R187" s="49"/>
      <c r="S187" s="49"/>
      <c r="T187" s="49"/>
      <c r="U187" s="50"/>
      <c r="V187" s="48" t="s">
        <v>130</v>
      </c>
      <c r="W187" s="49"/>
      <c r="X187" s="49"/>
      <c r="Y187" s="49"/>
      <c r="Z187" s="50"/>
      <c r="AA187" s="54" t="s">
        <v>209</v>
      </c>
      <c r="AB187" s="54"/>
      <c r="AC187" s="54"/>
      <c r="AD187" s="54"/>
      <c r="AE187" s="54"/>
      <c r="AF187" s="54"/>
      <c r="AG187" s="54"/>
      <c r="AH187" s="54"/>
      <c r="AI187" s="54"/>
      <c r="AJ187" s="54" t="s">
        <v>212</v>
      </c>
      <c r="AK187" s="54"/>
      <c r="AL187" s="54"/>
      <c r="AM187" s="54"/>
      <c r="AN187" s="54"/>
      <c r="AO187" s="54"/>
      <c r="AP187" s="54"/>
      <c r="AQ187" s="54"/>
      <c r="AR187" s="54"/>
      <c r="AS187" s="54" t="s">
        <v>219</v>
      </c>
      <c r="AT187" s="54"/>
      <c r="AU187" s="54"/>
      <c r="AV187" s="54"/>
      <c r="AW187" s="54"/>
      <c r="AX187" s="54"/>
      <c r="AY187" s="54"/>
      <c r="AZ187" s="54"/>
      <c r="BA187" s="54"/>
      <c r="BB187" s="54" t="s">
        <v>230</v>
      </c>
      <c r="BC187" s="54"/>
      <c r="BD187" s="54"/>
      <c r="BE187" s="54"/>
      <c r="BF187" s="54"/>
      <c r="BG187" s="54"/>
      <c r="BH187" s="54"/>
      <c r="BI187" s="54"/>
      <c r="BJ187" s="54"/>
      <c r="BK187" s="54" t="s">
        <v>235</v>
      </c>
      <c r="BL187" s="54"/>
      <c r="BM187" s="54"/>
      <c r="BN187" s="54"/>
      <c r="BO187" s="54"/>
      <c r="BP187" s="54"/>
      <c r="BQ187" s="54"/>
      <c r="BR187" s="54"/>
      <c r="BS187" s="54"/>
    </row>
    <row r="188" spans="1:79" ht="95.25" customHeight="1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1"/>
      <c r="O188" s="52"/>
      <c r="P188" s="52"/>
      <c r="Q188" s="52"/>
      <c r="R188" s="52"/>
      <c r="S188" s="52"/>
      <c r="T188" s="52"/>
      <c r="U188" s="53"/>
      <c r="V188" s="51"/>
      <c r="W188" s="52"/>
      <c r="X188" s="52"/>
      <c r="Y188" s="52"/>
      <c r="Z188" s="53"/>
      <c r="AA188" s="96" t="s">
        <v>133</v>
      </c>
      <c r="AB188" s="96"/>
      <c r="AC188" s="96"/>
      <c r="AD188" s="96"/>
      <c r="AE188" s="96"/>
      <c r="AF188" s="96" t="s">
        <v>134</v>
      </c>
      <c r="AG188" s="96"/>
      <c r="AH188" s="96"/>
      <c r="AI188" s="96"/>
      <c r="AJ188" s="96" t="s">
        <v>133</v>
      </c>
      <c r="AK188" s="96"/>
      <c r="AL188" s="96"/>
      <c r="AM188" s="96"/>
      <c r="AN188" s="96"/>
      <c r="AO188" s="96" t="s">
        <v>134</v>
      </c>
      <c r="AP188" s="96"/>
      <c r="AQ188" s="96"/>
      <c r="AR188" s="96"/>
      <c r="AS188" s="96" t="s">
        <v>133</v>
      </c>
      <c r="AT188" s="96"/>
      <c r="AU188" s="96"/>
      <c r="AV188" s="96"/>
      <c r="AW188" s="96"/>
      <c r="AX188" s="96" t="s">
        <v>134</v>
      </c>
      <c r="AY188" s="96"/>
      <c r="AZ188" s="96"/>
      <c r="BA188" s="96"/>
      <c r="BB188" s="96" t="s">
        <v>133</v>
      </c>
      <c r="BC188" s="96"/>
      <c r="BD188" s="96"/>
      <c r="BE188" s="96"/>
      <c r="BF188" s="96"/>
      <c r="BG188" s="96" t="s">
        <v>134</v>
      </c>
      <c r="BH188" s="96"/>
      <c r="BI188" s="96"/>
      <c r="BJ188" s="96"/>
      <c r="BK188" s="96" t="s">
        <v>133</v>
      </c>
      <c r="BL188" s="96"/>
      <c r="BM188" s="96"/>
      <c r="BN188" s="96"/>
      <c r="BO188" s="96"/>
      <c r="BP188" s="96" t="s">
        <v>134</v>
      </c>
      <c r="BQ188" s="96"/>
      <c r="BR188" s="96"/>
      <c r="BS188" s="96"/>
    </row>
    <row r="189" spans="1:79" ht="15" customHeight="1">
      <c r="A189" s="54">
        <v>1</v>
      </c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40">
        <v>2</v>
      </c>
      <c r="O189" s="41"/>
      <c r="P189" s="41"/>
      <c r="Q189" s="41"/>
      <c r="R189" s="41"/>
      <c r="S189" s="41"/>
      <c r="T189" s="41"/>
      <c r="U189" s="42"/>
      <c r="V189" s="54">
        <v>3</v>
      </c>
      <c r="W189" s="54"/>
      <c r="X189" s="54"/>
      <c r="Y189" s="54"/>
      <c r="Z189" s="54"/>
      <c r="AA189" s="54">
        <v>4</v>
      </c>
      <c r="AB189" s="54"/>
      <c r="AC189" s="54"/>
      <c r="AD189" s="54"/>
      <c r="AE189" s="54"/>
      <c r="AF189" s="54">
        <v>5</v>
      </c>
      <c r="AG189" s="54"/>
      <c r="AH189" s="54"/>
      <c r="AI189" s="54"/>
      <c r="AJ189" s="54">
        <v>6</v>
      </c>
      <c r="AK189" s="54"/>
      <c r="AL189" s="54"/>
      <c r="AM189" s="54"/>
      <c r="AN189" s="54"/>
      <c r="AO189" s="54">
        <v>7</v>
      </c>
      <c r="AP189" s="54"/>
      <c r="AQ189" s="54"/>
      <c r="AR189" s="54"/>
      <c r="AS189" s="54">
        <v>8</v>
      </c>
      <c r="AT189" s="54"/>
      <c r="AU189" s="54"/>
      <c r="AV189" s="54"/>
      <c r="AW189" s="54"/>
      <c r="AX189" s="54">
        <v>9</v>
      </c>
      <c r="AY189" s="54"/>
      <c r="AZ189" s="54"/>
      <c r="BA189" s="54"/>
      <c r="BB189" s="54">
        <v>10</v>
      </c>
      <c r="BC189" s="54"/>
      <c r="BD189" s="54"/>
      <c r="BE189" s="54"/>
      <c r="BF189" s="54"/>
      <c r="BG189" s="54">
        <v>11</v>
      </c>
      <c r="BH189" s="54"/>
      <c r="BI189" s="54"/>
      <c r="BJ189" s="54"/>
      <c r="BK189" s="54">
        <v>12</v>
      </c>
      <c r="BL189" s="54"/>
      <c r="BM189" s="54"/>
      <c r="BN189" s="54"/>
      <c r="BO189" s="54"/>
      <c r="BP189" s="54">
        <v>13</v>
      </c>
      <c r="BQ189" s="54"/>
      <c r="BR189" s="54"/>
      <c r="BS189" s="54"/>
    </row>
    <row r="190" spans="1:79" s="1" customFormat="1" ht="12" hidden="1" customHeight="1">
      <c r="A190" s="117" t="s">
        <v>146</v>
      </c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78" t="s">
        <v>131</v>
      </c>
      <c r="O190" s="78"/>
      <c r="P190" s="78"/>
      <c r="Q190" s="78"/>
      <c r="R190" s="78"/>
      <c r="S190" s="78"/>
      <c r="T190" s="78"/>
      <c r="U190" s="78"/>
      <c r="V190" s="78" t="s">
        <v>132</v>
      </c>
      <c r="W190" s="78"/>
      <c r="X190" s="78"/>
      <c r="Y190" s="78"/>
      <c r="Z190" s="78"/>
      <c r="AA190" s="103" t="s">
        <v>65</v>
      </c>
      <c r="AB190" s="103"/>
      <c r="AC190" s="103"/>
      <c r="AD190" s="103"/>
      <c r="AE190" s="103"/>
      <c r="AF190" s="103" t="s">
        <v>66</v>
      </c>
      <c r="AG190" s="103"/>
      <c r="AH190" s="103"/>
      <c r="AI190" s="103"/>
      <c r="AJ190" s="103" t="s">
        <v>67</v>
      </c>
      <c r="AK190" s="103"/>
      <c r="AL190" s="103"/>
      <c r="AM190" s="103"/>
      <c r="AN190" s="103"/>
      <c r="AO190" s="103" t="s">
        <v>68</v>
      </c>
      <c r="AP190" s="103"/>
      <c r="AQ190" s="103"/>
      <c r="AR190" s="103"/>
      <c r="AS190" s="103" t="s">
        <v>58</v>
      </c>
      <c r="AT190" s="103"/>
      <c r="AU190" s="103"/>
      <c r="AV190" s="103"/>
      <c r="AW190" s="103"/>
      <c r="AX190" s="103" t="s">
        <v>59</v>
      </c>
      <c r="AY190" s="103"/>
      <c r="AZ190" s="103"/>
      <c r="BA190" s="103"/>
      <c r="BB190" s="103" t="s">
        <v>60</v>
      </c>
      <c r="BC190" s="103"/>
      <c r="BD190" s="103"/>
      <c r="BE190" s="103"/>
      <c r="BF190" s="103"/>
      <c r="BG190" s="103" t="s">
        <v>61</v>
      </c>
      <c r="BH190" s="103"/>
      <c r="BI190" s="103"/>
      <c r="BJ190" s="103"/>
      <c r="BK190" s="103" t="s">
        <v>62</v>
      </c>
      <c r="BL190" s="103"/>
      <c r="BM190" s="103"/>
      <c r="BN190" s="103"/>
      <c r="BO190" s="103"/>
      <c r="BP190" s="103" t="s">
        <v>63</v>
      </c>
      <c r="BQ190" s="103"/>
      <c r="BR190" s="103"/>
      <c r="BS190" s="103"/>
      <c r="CA190" s="1" t="s">
        <v>48</v>
      </c>
    </row>
    <row r="191" spans="1:79" s="6" customFormat="1" ht="12.75" customHeight="1">
      <c r="A191" s="118" t="s">
        <v>147</v>
      </c>
      <c r="B191" s="118"/>
      <c r="C191" s="118"/>
      <c r="D191" s="118"/>
      <c r="E191" s="118"/>
      <c r="F191" s="118"/>
      <c r="G191" s="118"/>
      <c r="H191" s="118"/>
      <c r="I191" s="118"/>
      <c r="J191" s="118"/>
      <c r="K191" s="118"/>
      <c r="L191" s="118"/>
      <c r="M191" s="118"/>
      <c r="N191" s="87"/>
      <c r="O191" s="88"/>
      <c r="P191" s="88"/>
      <c r="Q191" s="88"/>
      <c r="R191" s="88"/>
      <c r="S191" s="88"/>
      <c r="T191" s="88"/>
      <c r="U191" s="89"/>
      <c r="V191" s="124"/>
      <c r="W191" s="124"/>
      <c r="X191" s="124"/>
      <c r="Y191" s="124"/>
      <c r="Z191" s="124"/>
      <c r="AA191" s="124"/>
      <c r="AB191" s="124"/>
      <c r="AC191" s="124"/>
      <c r="AD191" s="124"/>
      <c r="AE191" s="124"/>
      <c r="AF191" s="124"/>
      <c r="AG191" s="124"/>
      <c r="AH191" s="124"/>
      <c r="AI191" s="124"/>
      <c r="AJ191" s="124"/>
      <c r="AK191" s="124"/>
      <c r="AL191" s="124"/>
      <c r="AM191" s="124"/>
      <c r="AN191" s="124"/>
      <c r="AO191" s="124"/>
      <c r="AP191" s="124"/>
      <c r="AQ191" s="124"/>
      <c r="AR191" s="124"/>
      <c r="AS191" s="124"/>
      <c r="AT191" s="124"/>
      <c r="AU191" s="124"/>
      <c r="AV191" s="124"/>
      <c r="AW191" s="124"/>
      <c r="AX191" s="124"/>
      <c r="AY191" s="124"/>
      <c r="AZ191" s="124"/>
      <c r="BA191" s="124"/>
      <c r="BB191" s="124"/>
      <c r="BC191" s="124"/>
      <c r="BD191" s="124"/>
      <c r="BE191" s="124"/>
      <c r="BF191" s="124"/>
      <c r="BG191" s="124"/>
      <c r="BH191" s="124"/>
      <c r="BI191" s="124"/>
      <c r="BJ191" s="124"/>
      <c r="BK191" s="124"/>
      <c r="BL191" s="124"/>
      <c r="BM191" s="124"/>
      <c r="BN191" s="124"/>
      <c r="BO191" s="124"/>
      <c r="BP191" s="120"/>
      <c r="BQ191" s="121"/>
      <c r="BR191" s="121"/>
      <c r="BS191" s="122"/>
      <c r="CA191" s="6" t="s">
        <v>49</v>
      </c>
    </row>
    <row r="194" spans="1:79" ht="35.25" customHeight="1">
      <c r="A194" s="34" t="s">
        <v>243</v>
      </c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  <c r="AY194" s="34"/>
      <c r="AZ194" s="34"/>
      <c r="BA194" s="34"/>
      <c r="BB194" s="34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</row>
    <row r="195" spans="1:79" ht="42" customHeight="1">
      <c r="A195" s="35" t="s">
        <v>197</v>
      </c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</row>
    <row r="196" spans="1:79" ht="1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</row>
    <row r="199" spans="1:79" ht="28.5" customHeight="1">
      <c r="A199" s="123" t="s">
        <v>226</v>
      </c>
      <c r="B199" s="123"/>
      <c r="C199" s="123"/>
      <c r="D199" s="123"/>
      <c r="E199" s="123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  <c r="R199" s="123"/>
      <c r="S199" s="123"/>
      <c r="T199" s="123"/>
      <c r="U199" s="123"/>
      <c r="V199" s="123"/>
      <c r="W199" s="123"/>
      <c r="X199" s="123"/>
      <c r="Y199" s="123"/>
      <c r="Z199" s="123"/>
      <c r="AA199" s="123"/>
      <c r="AB199" s="123"/>
      <c r="AC199" s="123"/>
      <c r="AD199" s="123"/>
      <c r="AE199" s="123"/>
      <c r="AF199" s="123"/>
      <c r="AG199" s="123"/>
      <c r="AH199" s="123"/>
      <c r="AI199" s="123"/>
      <c r="AJ199" s="123"/>
      <c r="AK199" s="123"/>
      <c r="AL199" s="123"/>
      <c r="AM199" s="123"/>
      <c r="AN199" s="123"/>
      <c r="AO199" s="123"/>
      <c r="AP199" s="123"/>
      <c r="AQ199" s="123"/>
      <c r="AR199" s="123"/>
      <c r="AS199" s="123"/>
      <c r="AT199" s="123"/>
      <c r="AU199" s="123"/>
      <c r="AV199" s="123"/>
      <c r="AW199" s="123"/>
      <c r="AX199" s="123"/>
      <c r="AY199" s="123"/>
      <c r="AZ199" s="123"/>
      <c r="BA199" s="123"/>
      <c r="BB199" s="123"/>
      <c r="BC199" s="123"/>
      <c r="BD199" s="123"/>
      <c r="BE199" s="123"/>
      <c r="BF199" s="123"/>
      <c r="BG199" s="123"/>
      <c r="BH199" s="123"/>
      <c r="BI199" s="123"/>
      <c r="BJ199" s="123"/>
      <c r="BK199" s="123"/>
      <c r="BL199" s="123"/>
    </row>
    <row r="200" spans="1:79" ht="14.25" customHeight="1">
      <c r="A200" s="34" t="s">
        <v>210</v>
      </c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  <c r="AZ200" s="34"/>
      <c r="BA200" s="34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</row>
    <row r="201" spans="1:79" ht="15" customHeight="1">
      <c r="A201" s="47" t="s">
        <v>208</v>
      </c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  <c r="AK201" s="47"/>
      <c r="AL201" s="47"/>
      <c r="AM201" s="47"/>
      <c r="AN201" s="47"/>
      <c r="AO201" s="47"/>
      <c r="AP201" s="47"/>
      <c r="AQ201" s="47"/>
      <c r="AR201" s="47"/>
      <c r="AS201" s="47"/>
      <c r="AT201" s="47"/>
      <c r="AU201" s="47"/>
      <c r="AV201" s="47"/>
      <c r="AW201" s="47"/>
      <c r="AX201" s="47"/>
      <c r="AY201" s="47"/>
      <c r="AZ201" s="47"/>
      <c r="BA201" s="47"/>
      <c r="BB201" s="47"/>
      <c r="BC201" s="47"/>
      <c r="BD201" s="47"/>
      <c r="BE201" s="47"/>
      <c r="BF201" s="47"/>
      <c r="BG201" s="47"/>
      <c r="BH201" s="47"/>
      <c r="BI201" s="47"/>
      <c r="BJ201" s="47"/>
      <c r="BK201" s="47"/>
      <c r="BL201" s="47"/>
    </row>
    <row r="202" spans="1:79" ht="43" customHeight="1">
      <c r="A202" s="96" t="s">
        <v>135</v>
      </c>
      <c r="B202" s="96"/>
      <c r="C202" s="96"/>
      <c r="D202" s="96"/>
      <c r="E202" s="96"/>
      <c r="F202" s="96"/>
      <c r="G202" s="54" t="s">
        <v>19</v>
      </c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 t="s">
        <v>15</v>
      </c>
      <c r="U202" s="54"/>
      <c r="V202" s="54"/>
      <c r="W202" s="54"/>
      <c r="X202" s="54"/>
      <c r="Y202" s="54"/>
      <c r="Z202" s="54" t="s">
        <v>14</v>
      </c>
      <c r="AA202" s="54"/>
      <c r="AB202" s="54"/>
      <c r="AC202" s="54"/>
      <c r="AD202" s="54"/>
      <c r="AE202" s="54" t="s">
        <v>136</v>
      </c>
      <c r="AF202" s="54"/>
      <c r="AG202" s="54"/>
      <c r="AH202" s="54"/>
      <c r="AI202" s="54"/>
      <c r="AJ202" s="54"/>
      <c r="AK202" s="54" t="s">
        <v>137</v>
      </c>
      <c r="AL202" s="54"/>
      <c r="AM202" s="54"/>
      <c r="AN202" s="54"/>
      <c r="AO202" s="54"/>
      <c r="AP202" s="54"/>
      <c r="AQ202" s="54" t="s">
        <v>138</v>
      </c>
      <c r="AR202" s="54"/>
      <c r="AS202" s="54"/>
      <c r="AT202" s="54"/>
      <c r="AU202" s="54"/>
      <c r="AV202" s="54"/>
      <c r="AW202" s="54" t="s">
        <v>98</v>
      </c>
      <c r="AX202" s="54"/>
      <c r="AY202" s="54"/>
      <c r="AZ202" s="54"/>
      <c r="BA202" s="54"/>
      <c r="BB202" s="54"/>
      <c r="BC202" s="54"/>
      <c r="BD202" s="54"/>
      <c r="BE202" s="54"/>
      <c r="BF202" s="54"/>
      <c r="BG202" s="54" t="s">
        <v>139</v>
      </c>
      <c r="BH202" s="54"/>
      <c r="BI202" s="54"/>
      <c r="BJ202" s="54"/>
      <c r="BK202" s="54"/>
      <c r="BL202" s="54"/>
    </row>
    <row r="203" spans="1:79" ht="40" customHeight="1">
      <c r="A203" s="96"/>
      <c r="B203" s="96"/>
      <c r="C203" s="96"/>
      <c r="D203" s="96"/>
      <c r="E203" s="96"/>
      <c r="F203" s="96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 t="s">
        <v>17</v>
      </c>
      <c r="AX203" s="54"/>
      <c r="AY203" s="54"/>
      <c r="AZ203" s="54"/>
      <c r="BA203" s="54"/>
      <c r="BB203" s="54" t="s">
        <v>16</v>
      </c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</row>
    <row r="204" spans="1:79" ht="15" customHeight="1">
      <c r="A204" s="54">
        <v>1</v>
      </c>
      <c r="B204" s="54"/>
      <c r="C204" s="54"/>
      <c r="D204" s="54"/>
      <c r="E204" s="54"/>
      <c r="F204" s="54"/>
      <c r="G204" s="54">
        <v>2</v>
      </c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>
        <v>3</v>
      </c>
      <c r="U204" s="54"/>
      <c r="V204" s="54"/>
      <c r="W204" s="54"/>
      <c r="X204" s="54"/>
      <c r="Y204" s="54"/>
      <c r="Z204" s="54">
        <v>4</v>
      </c>
      <c r="AA204" s="54"/>
      <c r="AB204" s="54"/>
      <c r="AC204" s="54"/>
      <c r="AD204" s="54"/>
      <c r="AE204" s="54">
        <v>5</v>
      </c>
      <c r="AF204" s="54"/>
      <c r="AG204" s="54"/>
      <c r="AH204" s="54"/>
      <c r="AI204" s="54"/>
      <c r="AJ204" s="54"/>
      <c r="AK204" s="54">
        <v>6</v>
      </c>
      <c r="AL204" s="54"/>
      <c r="AM204" s="54"/>
      <c r="AN204" s="54"/>
      <c r="AO204" s="54"/>
      <c r="AP204" s="54"/>
      <c r="AQ204" s="54">
        <v>7</v>
      </c>
      <c r="AR204" s="54"/>
      <c r="AS204" s="54"/>
      <c r="AT204" s="54"/>
      <c r="AU204" s="54"/>
      <c r="AV204" s="54"/>
      <c r="AW204" s="54">
        <v>8</v>
      </c>
      <c r="AX204" s="54"/>
      <c r="AY204" s="54"/>
      <c r="AZ204" s="54"/>
      <c r="BA204" s="54"/>
      <c r="BB204" s="54">
        <v>9</v>
      </c>
      <c r="BC204" s="54"/>
      <c r="BD204" s="54"/>
      <c r="BE204" s="54"/>
      <c r="BF204" s="54"/>
      <c r="BG204" s="54">
        <v>10</v>
      </c>
      <c r="BH204" s="54"/>
      <c r="BI204" s="54"/>
      <c r="BJ204" s="54"/>
      <c r="BK204" s="54"/>
      <c r="BL204" s="54"/>
    </row>
    <row r="205" spans="1:79" s="1" customFormat="1" ht="12" hidden="1" customHeight="1">
      <c r="A205" s="78" t="s">
        <v>64</v>
      </c>
      <c r="B205" s="78"/>
      <c r="C205" s="78"/>
      <c r="D205" s="78"/>
      <c r="E205" s="78"/>
      <c r="F205" s="78"/>
      <c r="G205" s="117" t="s">
        <v>57</v>
      </c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03" t="s">
        <v>80</v>
      </c>
      <c r="U205" s="103"/>
      <c r="V205" s="103"/>
      <c r="W205" s="103"/>
      <c r="X205" s="103"/>
      <c r="Y205" s="103"/>
      <c r="Z205" s="103" t="s">
        <v>81</v>
      </c>
      <c r="AA205" s="103"/>
      <c r="AB205" s="103"/>
      <c r="AC205" s="103"/>
      <c r="AD205" s="103"/>
      <c r="AE205" s="103" t="s">
        <v>82</v>
      </c>
      <c r="AF205" s="103"/>
      <c r="AG205" s="103"/>
      <c r="AH205" s="103"/>
      <c r="AI205" s="103"/>
      <c r="AJ205" s="103"/>
      <c r="AK205" s="103" t="s">
        <v>83</v>
      </c>
      <c r="AL205" s="103"/>
      <c r="AM205" s="103"/>
      <c r="AN205" s="103"/>
      <c r="AO205" s="103"/>
      <c r="AP205" s="103"/>
      <c r="AQ205" s="125" t="s">
        <v>99</v>
      </c>
      <c r="AR205" s="103"/>
      <c r="AS205" s="103"/>
      <c r="AT205" s="103"/>
      <c r="AU205" s="103"/>
      <c r="AV205" s="103"/>
      <c r="AW205" s="103" t="s">
        <v>84</v>
      </c>
      <c r="AX205" s="103"/>
      <c r="AY205" s="103"/>
      <c r="AZ205" s="103"/>
      <c r="BA205" s="103"/>
      <c r="BB205" s="103" t="s">
        <v>85</v>
      </c>
      <c r="BC205" s="103"/>
      <c r="BD205" s="103"/>
      <c r="BE205" s="103"/>
      <c r="BF205" s="103"/>
      <c r="BG205" s="125" t="s">
        <v>100</v>
      </c>
      <c r="BH205" s="103"/>
      <c r="BI205" s="103"/>
      <c r="BJ205" s="103"/>
      <c r="BK205" s="103"/>
      <c r="BL205" s="103"/>
      <c r="CA205" s="1" t="s">
        <v>50</v>
      </c>
    </row>
    <row r="206" spans="1:79" s="25" customFormat="1" ht="12.75" customHeight="1">
      <c r="A206" s="101">
        <v>2250</v>
      </c>
      <c r="B206" s="101"/>
      <c r="C206" s="101"/>
      <c r="D206" s="101"/>
      <c r="E206" s="101"/>
      <c r="F206" s="101"/>
      <c r="G206" s="61" t="s">
        <v>174</v>
      </c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3"/>
      <c r="T206" s="111">
        <v>1690</v>
      </c>
      <c r="U206" s="111"/>
      <c r="V206" s="111"/>
      <c r="W206" s="111"/>
      <c r="X206" s="111"/>
      <c r="Y206" s="111"/>
      <c r="Z206" s="111">
        <v>1610</v>
      </c>
      <c r="AA206" s="111"/>
      <c r="AB206" s="111"/>
      <c r="AC206" s="111"/>
      <c r="AD206" s="111"/>
      <c r="AE206" s="111">
        <v>0</v>
      </c>
      <c r="AF206" s="111"/>
      <c r="AG206" s="111"/>
      <c r="AH206" s="111"/>
      <c r="AI206" s="111"/>
      <c r="AJ206" s="111"/>
      <c r="AK206" s="111">
        <v>0</v>
      </c>
      <c r="AL206" s="111"/>
      <c r="AM206" s="111"/>
      <c r="AN206" s="111"/>
      <c r="AO206" s="111"/>
      <c r="AP206" s="111"/>
      <c r="AQ206" s="111">
        <f>IF(ISNUMBER(AK206),AK206,0)-IF(ISNUMBER(AE206),AE206,0)</f>
        <v>0</v>
      </c>
      <c r="AR206" s="111"/>
      <c r="AS206" s="111"/>
      <c r="AT206" s="111"/>
      <c r="AU206" s="111"/>
      <c r="AV206" s="111"/>
      <c r="AW206" s="111">
        <v>0</v>
      </c>
      <c r="AX206" s="111"/>
      <c r="AY206" s="111"/>
      <c r="AZ206" s="111"/>
      <c r="BA206" s="111"/>
      <c r="BB206" s="111">
        <v>0</v>
      </c>
      <c r="BC206" s="111"/>
      <c r="BD206" s="111"/>
      <c r="BE206" s="111"/>
      <c r="BF206" s="111"/>
      <c r="BG206" s="111">
        <f>IF(ISNUMBER(Z206),Z206,0)+IF(ISNUMBER(AK206),AK206,0)</f>
        <v>1610</v>
      </c>
      <c r="BH206" s="111"/>
      <c r="BI206" s="111"/>
      <c r="BJ206" s="111"/>
      <c r="BK206" s="111"/>
      <c r="BL206" s="111"/>
      <c r="CA206" s="25" t="s">
        <v>51</v>
      </c>
    </row>
    <row r="207" spans="1:79" s="6" customFormat="1" ht="12.75" customHeight="1">
      <c r="A207" s="102"/>
      <c r="B207" s="102"/>
      <c r="C207" s="102"/>
      <c r="D207" s="102"/>
      <c r="E207" s="102"/>
      <c r="F207" s="102"/>
      <c r="G207" s="93" t="s">
        <v>147</v>
      </c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5"/>
      <c r="T207" s="110">
        <v>1690</v>
      </c>
      <c r="U207" s="110"/>
      <c r="V207" s="110"/>
      <c r="W207" s="110"/>
      <c r="X207" s="110"/>
      <c r="Y207" s="110"/>
      <c r="Z207" s="110">
        <v>1610</v>
      </c>
      <c r="AA207" s="110"/>
      <c r="AB207" s="110"/>
      <c r="AC207" s="110"/>
      <c r="AD207" s="110"/>
      <c r="AE207" s="110">
        <v>0</v>
      </c>
      <c r="AF207" s="110"/>
      <c r="AG207" s="110"/>
      <c r="AH207" s="110"/>
      <c r="AI207" s="110"/>
      <c r="AJ207" s="110"/>
      <c r="AK207" s="110">
        <v>0</v>
      </c>
      <c r="AL207" s="110"/>
      <c r="AM207" s="110"/>
      <c r="AN207" s="110"/>
      <c r="AO207" s="110"/>
      <c r="AP207" s="110"/>
      <c r="AQ207" s="110">
        <f>IF(ISNUMBER(AK207),AK207,0)-IF(ISNUMBER(AE207),AE207,0)</f>
        <v>0</v>
      </c>
      <c r="AR207" s="110"/>
      <c r="AS207" s="110"/>
      <c r="AT207" s="110"/>
      <c r="AU207" s="110"/>
      <c r="AV207" s="110"/>
      <c r="AW207" s="110">
        <v>0</v>
      </c>
      <c r="AX207" s="110"/>
      <c r="AY207" s="110"/>
      <c r="AZ207" s="110"/>
      <c r="BA207" s="110"/>
      <c r="BB207" s="110">
        <v>0</v>
      </c>
      <c r="BC207" s="110"/>
      <c r="BD207" s="110"/>
      <c r="BE207" s="110"/>
      <c r="BF207" s="110"/>
      <c r="BG207" s="110">
        <f>IF(ISNUMBER(Z207),Z207,0)+IF(ISNUMBER(AK207),AK207,0)</f>
        <v>1610</v>
      </c>
      <c r="BH207" s="110"/>
      <c r="BI207" s="110"/>
      <c r="BJ207" s="110"/>
      <c r="BK207" s="110"/>
      <c r="BL207" s="110"/>
    </row>
    <row r="209" spans="1:79" ht="14.25" customHeight="1">
      <c r="A209" s="34" t="s">
        <v>227</v>
      </c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34"/>
      <c r="AZ209" s="34"/>
      <c r="BA209" s="34"/>
      <c r="BB209" s="34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</row>
    <row r="210" spans="1:79" ht="15" customHeight="1">
      <c r="A210" s="47" t="s">
        <v>208</v>
      </c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  <c r="AK210" s="47"/>
      <c r="AL210" s="47"/>
      <c r="AM210" s="47"/>
      <c r="AN210" s="47"/>
      <c r="AO210" s="47"/>
      <c r="AP210" s="47"/>
      <c r="AQ210" s="47"/>
      <c r="AR210" s="47"/>
      <c r="AS210" s="47"/>
      <c r="AT210" s="47"/>
      <c r="AU210" s="47"/>
      <c r="AV210" s="47"/>
      <c r="AW210" s="47"/>
      <c r="AX210" s="47"/>
      <c r="AY210" s="47"/>
      <c r="AZ210" s="47"/>
      <c r="BA210" s="47"/>
      <c r="BB210" s="47"/>
      <c r="BC210" s="47"/>
      <c r="BD210" s="47"/>
      <c r="BE210" s="47"/>
      <c r="BF210" s="47"/>
      <c r="BG210" s="47"/>
      <c r="BH210" s="47"/>
      <c r="BI210" s="47"/>
      <c r="BJ210" s="47"/>
      <c r="BK210" s="47"/>
      <c r="BL210" s="47"/>
    </row>
    <row r="211" spans="1:79" ht="18" customHeight="1">
      <c r="A211" s="54" t="s">
        <v>135</v>
      </c>
      <c r="B211" s="54"/>
      <c r="C211" s="54"/>
      <c r="D211" s="54"/>
      <c r="E211" s="54"/>
      <c r="F211" s="54"/>
      <c r="G211" s="54" t="s">
        <v>19</v>
      </c>
      <c r="H211" s="54"/>
      <c r="I211" s="54"/>
      <c r="J211" s="54"/>
      <c r="K211" s="54"/>
      <c r="L211" s="54"/>
      <c r="M211" s="54"/>
      <c r="N211" s="54"/>
      <c r="O211" s="54"/>
      <c r="P211" s="54"/>
      <c r="Q211" s="54" t="s">
        <v>214</v>
      </c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 t="s">
        <v>224</v>
      </c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</row>
    <row r="212" spans="1:79" ht="43" customHeight="1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 t="s">
        <v>140</v>
      </c>
      <c r="R212" s="54"/>
      <c r="S212" s="54"/>
      <c r="T212" s="54"/>
      <c r="U212" s="54"/>
      <c r="V212" s="96" t="s">
        <v>141</v>
      </c>
      <c r="W212" s="96"/>
      <c r="X212" s="96"/>
      <c r="Y212" s="96"/>
      <c r="Z212" s="54" t="s">
        <v>142</v>
      </c>
      <c r="AA212" s="54"/>
      <c r="AB212" s="54"/>
      <c r="AC212" s="54"/>
      <c r="AD212" s="54"/>
      <c r="AE212" s="54"/>
      <c r="AF212" s="54"/>
      <c r="AG212" s="54"/>
      <c r="AH212" s="54"/>
      <c r="AI212" s="54"/>
      <c r="AJ212" s="54" t="s">
        <v>143</v>
      </c>
      <c r="AK212" s="54"/>
      <c r="AL212" s="54"/>
      <c r="AM212" s="54"/>
      <c r="AN212" s="54"/>
      <c r="AO212" s="54" t="s">
        <v>20</v>
      </c>
      <c r="AP212" s="54"/>
      <c r="AQ212" s="54"/>
      <c r="AR212" s="54"/>
      <c r="AS212" s="54"/>
      <c r="AT212" s="96" t="s">
        <v>144</v>
      </c>
      <c r="AU212" s="96"/>
      <c r="AV212" s="96"/>
      <c r="AW212" s="96"/>
      <c r="AX212" s="54" t="s">
        <v>142</v>
      </c>
      <c r="AY212" s="54"/>
      <c r="AZ212" s="54"/>
      <c r="BA212" s="54"/>
      <c r="BB212" s="54"/>
      <c r="BC212" s="54"/>
      <c r="BD212" s="54"/>
      <c r="BE212" s="54"/>
      <c r="BF212" s="54"/>
      <c r="BG212" s="54"/>
      <c r="BH212" s="54" t="s">
        <v>145</v>
      </c>
      <c r="BI212" s="54"/>
      <c r="BJ212" s="54"/>
      <c r="BK212" s="54"/>
      <c r="BL212" s="54"/>
    </row>
    <row r="213" spans="1:79" ht="63" customHeight="1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96"/>
      <c r="W213" s="96"/>
      <c r="X213" s="96"/>
      <c r="Y213" s="96"/>
      <c r="Z213" s="54" t="s">
        <v>17</v>
      </c>
      <c r="AA213" s="54"/>
      <c r="AB213" s="54"/>
      <c r="AC213" s="54"/>
      <c r="AD213" s="54"/>
      <c r="AE213" s="54" t="s">
        <v>16</v>
      </c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96"/>
      <c r="AU213" s="96"/>
      <c r="AV213" s="96"/>
      <c r="AW213" s="96"/>
      <c r="AX213" s="54" t="s">
        <v>17</v>
      </c>
      <c r="AY213" s="54"/>
      <c r="AZ213" s="54"/>
      <c r="BA213" s="54"/>
      <c r="BB213" s="54"/>
      <c r="BC213" s="54" t="s">
        <v>16</v>
      </c>
      <c r="BD213" s="54"/>
      <c r="BE213" s="54"/>
      <c r="BF213" s="54"/>
      <c r="BG213" s="54"/>
      <c r="BH213" s="54"/>
      <c r="BI213" s="54"/>
      <c r="BJ213" s="54"/>
      <c r="BK213" s="54"/>
      <c r="BL213" s="54"/>
    </row>
    <row r="214" spans="1:79" ht="15" customHeight="1">
      <c r="A214" s="54">
        <v>1</v>
      </c>
      <c r="B214" s="54"/>
      <c r="C214" s="54"/>
      <c r="D214" s="54"/>
      <c r="E214" s="54"/>
      <c r="F214" s="54"/>
      <c r="G214" s="54">
        <v>2</v>
      </c>
      <c r="H214" s="54"/>
      <c r="I214" s="54"/>
      <c r="J214" s="54"/>
      <c r="K214" s="54"/>
      <c r="L214" s="54"/>
      <c r="M214" s="54"/>
      <c r="N214" s="54"/>
      <c r="O214" s="54"/>
      <c r="P214" s="54"/>
      <c r="Q214" s="54">
        <v>3</v>
      </c>
      <c r="R214" s="54"/>
      <c r="S214" s="54"/>
      <c r="T214" s="54"/>
      <c r="U214" s="54"/>
      <c r="V214" s="54">
        <v>4</v>
      </c>
      <c r="W214" s="54"/>
      <c r="X214" s="54"/>
      <c r="Y214" s="54"/>
      <c r="Z214" s="54">
        <v>5</v>
      </c>
      <c r="AA214" s="54"/>
      <c r="AB214" s="54"/>
      <c r="AC214" s="54"/>
      <c r="AD214" s="54"/>
      <c r="AE214" s="54">
        <v>6</v>
      </c>
      <c r="AF214" s="54"/>
      <c r="AG214" s="54"/>
      <c r="AH214" s="54"/>
      <c r="AI214" s="54"/>
      <c r="AJ214" s="54">
        <v>7</v>
      </c>
      <c r="AK214" s="54"/>
      <c r="AL214" s="54"/>
      <c r="AM214" s="54"/>
      <c r="AN214" s="54"/>
      <c r="AO214" s="54">
        <v>8</v>
      </c>
      <c r="AP214" s="54"/>
      <c r="AQ214" s="54"/>
      <c r="AR214" s="54"/>
      <c r="AS214" s="54"/>
      <c r="AT214" s="54">
        <v>9</v>
      </c>
      <c r="AU214" s="54"/>
      <c r="AV214" s="54"/>
      <c r="AW214" s="54"/>
      <c r="AX214" s="54">
        <v>10</v>
      </c>
      <c r="AY214" s="54"/>
      <c r="AZ214" s="54"/>
      <c r="BA214" s="54"/>
      <c r="BB214" s="54"/>
      <c r="BC214" s="54">
        <v>11</v>
      </c>
      <c r="BD214" s="54"/>
      <c r="BE214" s="54"/>
      <c r="BF214" s="54"/>
      <c r="BG214" s="54"/>
      <c r="BH214" s="54">
        <v>12</v>
      </c>
      <c r="BI214" s="54"/>
      <c r="BJ214" s="54"/>
      <c r="BK214" s="54"/>
      <c r="BL214" s="54"/>
    </row>
    <row r="215" spans="1:79" s="1" customFormat="1" ht="12" hidden="1" customHeight="1">
      <c r="A215" s="78" t="s">
        <v>64</v>
      </c>
      <c r="B215" s="78"/>
      <c r="C215" s="78"/>
      <c r="D215" s="78"/>
      <c r="E215" s="78"/>
      <c r="F215" s="78"/>
      <c r="G215" s="117" t="s">
        <v>57</v>
      </c>
      <c r="H215" s="117"/>
      <c r="I215" s="117"/>
      <c r="J215" s="117"/>
      <c r="K215" s="117"/>
      <c r="L215" s="117"/>
      <c r="M215" s="117"/>
      <c r="N215" s="117"/>
      <c r="O215" s="117"/>
      <c r="P215" s="117"/>
      <c r="Q215" s="103" t="s">
        <v>80</v>
      </c>
      <c r="R215" s="103"/>
      <c r="S215" s="103"/>
      <c r="T215" s="103"/>
      <c r="U215" s="103"/>
      <c r="V215" s="103" t="s">
        <v>81</v>
      </c>
      <c r="W215" s="103"/>
      <c r="X215" s="103"/>
      <c r="Y215" s="103"/>
      <c r="Z215" s="103" t="s">
        <v>82</v>
      </c>
      <c r="AA215" s="103"/>
      <c r="AB215" s="103"/>
      <c r="AC215" s="103"/>
      <c r="AD215" s="103"/>
      <c r="AE215" s="103" t="s">
        <v>83</v>
      </c>
      <c r="AF215" s="103"/>
      <c r="AG215" s="103"/>
      <c r="AH215" s="103"/>
      <c r="AI215" s="103"/>
      <c r="AJ215" s="125" t="s">
        <v>101</v>
      </c>
      <c r="AK215" s="103"/>
      <c r="AL215" s="103"/>
      <c r="AM215" s="103"/>
      <c r="AN215" s="103"/>
      <c r="AO215" s="103" t="s">
        <v>84</v>
      </c>
      <c r="AP215" s="103"/>
      <c r="AQ215" s="103"/>
      <c r="AR215" s="103"/>
      <c r="AS215" s="103"/>
      <c r="AT215" s="125" t="s">
        <v>102</v>
      </c>
      <c r="AU215" s="103"/>
      <c r="AV215" s="103"/>
      <c r="AW215" s="103"/>
      <c r="AX215" s="103" t="s">
        <v>85</v>
      </c>
      <c r="AY215" s="103"/>
      <c r="AZ215" s="103"/>
      <c r="BA215" s="103"/>
      <c r="BB215" s="103"/>
      <c r="BC215" s="103" t="s">
        <v>86</v>
      </c>
      <c r="BD215" s="103"/>
      <c r="BE215" s="103"/>
      <c r="BF215" s="103"/>
      <c r="BG215" s="103"/>
      <c r="BH215" s="125" t="s">
        <v>101</v>
      </c>
      <c r="BI215" s="103"/>
      <c r="BJ215" s="103"/>
      <c r="BK215" s="103"/>
      <c r="BL215" s="103"/>
      <c r="CA215" s="1" t="s">
        <v>52</v>
      </c>
    </row>
    <row r="216" spans="1:79" s="25" customFormat="1" ht="12.75" customHeight="1">
      <c r="A216" s="101">
        <v>2250</v>
      </c>
      <c r="B216" s="101"/>
      <c r="C216" s="101"/>
      <c r="D216" s="101"/>
      <c r="E216" s="101"/>
      <c r="F216" s="101"/>
      <c r="G216" s="61" t="s">
        <v>174</v>
      </c>
      <c r="H216" s="62"/>
      <c r="I216" s="62"/>
      <c r="J216" s="62"/>
      <c r="K216" s="62"/>
      <c r="L216" s="62"/>
      <c r="M216" s="62"/>
      <c r="N216" s="62"/>
      <c r="O216" s="62"/>
      <c r="P216" s="63"/>
      <c r="Q216" s="111">
        <v>1900</v>
      </c>
      <c r="R216" s="111"/>
      <c r="S216" s="111"/>
      <c r="T216" s="111"/>
      <c r="U216" s="111"/>
      <c r="V216" s="111">
        <v>0</v>
      </c>
      <c r="W216" s="111"/>
      <c r="X216" s="111"/>
      <c r="Y216" s="111"/>
      <c r="Z216" s="111">
        <v>0</v>
      </c>
      <c r="AA216" s="111"/>
      <c r="AB216" s="111"/>
      <c r="AC216" s="111"/>
      <c r="AD216" s="111"/>
      <c r="AE216" s="111">
        <v>0</v>
      </c>
      <c r="AF216" s="111"/>
      <c r="AG216" s="111"/>
      <c r="AH216" s="111"/>
      <c r="AI216" s="111"/>
      <c r="AJ216" s="111">
        <f>IF(ISNUMBER(Q216),Q216,0)-IF(ISNUMBER(Z216),Z216,0)</f>
        <v>1900</v>
      </c>
      <c r="AK216" s="111"/>
      <c r="AL216" s="111"/>
      <c r="AM216" s="111"/>
      <c r="AN216" s="111"/>
      <c r="AO216" s="111">
        <v>3680</v>
      </c>
      <c r="AP216" s="111"/>
      <c r="AQ216" s="111"/>
      <c r="AR216" s="111"/>
      <c r="AS216" s="111"/>
      <c r="AT216" s="111">
        <f>IF(ISNUMBER(V216),V216,0)-IF(ISNUMBER(Z216),Z216,0)-IF(ISNUMBER(AE216),AE216,0)</f>
        <v>0</v>
      </c>
      <c r="AU216" s="111"/>
      <c r="AV216" s="111"/>
      <c r="AW216" s="111"/>
      <c r="AX216" s="111">
        <v>0</v>
      </c>
      <c r="AY216" s="111"/>
      <c r="AZ216" s="111"/>
      <c r="BA216" s="111"/>
      <c r="BB216" s="111"/>
      <c r="BC216" s="111">
        <v>0</v>
      </c>
      <c r="BD216" s="111"/>
      <c r="BE216" s="111"/>
      <c r="BF216" s="111"/>
      <c r="BG216" s="111"/>
      <c r="BH216" s="111">
        <f>IF(ISNUMBER(AO216),AO216,0)-IF(ISNUMBER(AX216),AX216,0)</f>
        <v>3680</v>
      </c>
      <c r="BI216" s="111"/>
      <c r="BJ216" s="111"/>
      <c r="BK216" s="111"/>
      <c r="BL216" s="111"/>
      <c r="CA216" s="25" t="s">
        <v>53</v>
      </c>
    </row>
    <row r="217" spans="1:79" s="25" customFormat="1" ht="50" customHeight="1">
      <c r="A217" s="101">
        <v>2282</v>
      </c>
      <c r="B217" s="101"/>
      <c r="C217" s="101"/>
      <c r="D217" s="101"/>
      <c r="E217" s="101"/>
      <c r="F217" s="101"/>
      <c r="G217" s="61" t="s">
        <v>175</v>
      </c>
      <c r="H217" s="62"/>
      <c r="I217" s="62"/>
      <c r="J217" s="62"/>
      <c r="K217" s="62"/>
      <c r="L217" s="62"/>
      <c r="M217" s="62"/>
      <c r="N217" s="62"/>
      <c r="O217" s="62"/>
      <c r="P217" s="63"/>
      <c r="Q217" s="111">
        <v>0</v>
      </c>
      <c r="R217" s="111"/>
      <c r="S217" s="111"/>
      <c r="T217" s="111"/>
      <c r="U217" s="111"/>
      <c r="V217" s="111">
        <v>0</v>
      </c>
      <c r="W217" s="111"/>
      <c r="X217" s="111"/>
      <c r="Y217" s="111"/>
      <c r="Z217" s="111">
        <v>0</v>
      </c>
      <c r="AA217" s="111"/>
      <c r="AB217" s="111"/>
      <c r="AC217" s="111"/>
      <c r="AD217" s="111"/>
      <c r="AE217" s="111">
        <v>0</v>
      </c>
      <c r="AF217" s="111"/>
      <c r="AG217" s="111"/>
      <c r="AH217" s="111"/>
      <c r="AI217" s="111"/>
      <c r="AJ217" s="111">
        <f>IF(ISNUMBER(Q217),Q217,0)-IF(ISNUMBER(Z217),Z217,0)</f>
        <v>0</v>
      </c>
      <c r="AK217" s="111"/>
      <c r="AL217" s="111"/>
      <c r="AM217" s="111"/>
      <c r="AN217" s="111"/>
      <c r="AO217" s="111">
        <v>3500</v>
      </c>
      <c r="AP217" s="111"/>
      <c r="AQ217" s="111"/>
      <c r="AR217" s="111"/>
      <c r="AS217" s="111"/>
      <c r="AT217" s="111">
        <f>IF(ISNUMBER(V217),V217,0)-IF(ISNUMBER(Z217),Z217,0)-IF(ISNUMBER(AE217),AE217,0)</f>
        <v>0</v>
      </c>
      <c r="AU217" s="111"/>
      <c r="AV217" s="111"/>
      <c r="AW217" s="111"/>
      <c r="AX217" s="111">
        <v>0</v>
      </c>
      <c r="AY217" s="111"/>
      <c r="AZ217" s="111"/>
      <c r="BA217" s="111"/>
      <c r="BB217" s="111"/>
      <c r="BC217" s="111">
        <v>0</v>
      </c>
      <c r="BD217" s="111"/>
      <c r="BE217" s="111"/>
      <c r="BF217" s="111"/>
      <c r="BG217" s="111"/>
      <c r="BH217" s="111">
        <f>IF(ISNUMBER(AO217),AO217,0)-IF(ISNUMBER(AX217),AX217,0)</f>
        <v>3500</v>
      </c>
      <c r="BI217" s="111"/>
      <c r="BJ217" s="111"/>
      <c r="BK217" s="111"/>
      <c r="BL217" s="111"/>
    </row>
    <row r="218" spans="1:79" s="6" customFormat="1" ht="12.75" customHeight="1">
      <c r="A218" s="102"/>
      <c r="B218" s="102"/>
      <c r="C218" s="102"/>
      <c r="D218" s="102"/>
      <c r="E218" s="102"/>
      <c r="F218" s="102"/>
      <c r="G218" s="93" t="s">
        <v>147</v>
      </c>
      <c r="H218" s="94"/>
      <c r="I218" s="94"/>
      <c r="J218" s="94"/>
      <c r="K218" s="94"/>
      <c r="L218" s="94"/>
      <c r="M218" s="94"/>
      <c r="N218" s="94"/>
      <c r="O218" s="94"/>
      <c r="P218" s="95"/>
      <c r="Q218" s="110">
        <v>1900</v>
      </c>
      <c r="R218" s="110"/>
      <c r="S218" s="110"/>
      <c r="T218" s="110"/>
      <c r="U218" s="110"/>
      <c r="V218" s="110">
        <v>0</v>
      </c>
      <c r="W218" s="110"/>
      <c r="X218" s="110"/>
      <c r="Y218" s="110"/>
      <c r="Z218" s="110">
        <v>0</v>
      </c>
      <c r="AA218" s="110"/>
      <c r="AB218" s="110"/>
      <c r="AC218" s="110"/>
      <c r="AD218" s="110"/>
      <c r="AE218" s="110">
        <v>0</v>
      </c>
      <c r="AF218" s="110"/>
      <c r="AG218" s="110"/>
      <c r="AH218" s="110"/>
      <c r="AI218" s="110"/>
      <c r="AJ218" s="110">
        <f>IF(ISNUMBER(Q218),Q218,0)-IF(ISNUMBER(Z218),Z218,0)</f>
        <v>1900</v>
      </c>
      <c r="AK218" s="110"/>
      <c r="AL218" s="110"/>
      <c r="AM218" s="110"/>
      <c r="AN218" s="110"/>
      <c r="AO218" s="110">
        <v>7180</v>
      </c>
      <c r="AP218" s="110"/>
      <c r="AQ218" s="110"/>
      <c r="AR218" s="110"/>
      <c r="AS218" s="110"/>
      <c r="AT218" s="110">
        <f>IF(ISNUMBER(V218),V218,0)-IF(ISNUMBER(Z218),Z218,0)-IF(ISNUMBER(AE218),AE218,0)</f>
        <v>0</v>
      </c>
      <c r="AU218" s="110"/>
      <c r="AV218" s="110"/>
      <c r="AW218" s="110"/>
      <c r="AX218" s="110">
        <v>0</v>
      </c>
      <c r="AY218" s="110"/>
      <c r="AZ218" s="110"/>
      <c r="BA218" s="110"/>
      <c r="BB218" s="110"/>
      <c r="BC218" s="110">
        <v>0</v>
      </c>
      <c r="BD218" s="110"/>
      <c r="BE218" s="110"/>
      <c r="BF218" s="110"/>
      <c r="BG218" s="110"/>
      <c r="BH218" s="110">
        <f>IF(ISNUMBER(AO218),AO218,0)-IF(ISNUMBER(AX218),AX218,0)</f>
        <v>7180</v>
      </c>
      <c r="BI218" s="110"/>
      <c r="BJ218" s="110"/>
      <c r="BK218" s="110"/>
      <c r="BL218" s="110"/>
    </row>
    <row r="229" spans="1:79" ht="14.25" customHeight="1">
      <c r="A229" s="34" t="s">
        <v>215</v>
      </c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  <c r="AY229" s="34"/>
      <c r="AZ229" s="34"/>
      <c r="BA229" s="34"/>
      <c r="BB229" s="34"/>
      <c r="BC229" s="34"/>
      <c r="BD229" s="34"/>
      <c r="BE229" s="34"/>
      <c r="BF229" s="34"/>
      <c r="BG229" s="34"/>
      <c r="BH229" s="34"/>
      <c r="BI229" s="34"/>
      <c r="BJ229" s="34"/>
      <c r="BK229" s="34"/>
      <c r="BL229" s="34"/>
    </row>
    <row r="230" spans="1:79" ht="15" customHeight="1">
      <c r="A230" s="47" t="s">
        <v>208</v>
      </c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  <c r="AK230" s="47"/>
      <c r="AL230" s="47"/>
      <c r="AM230" s="47"/>
      <c r="AN230" s="47"/>
      <c r="AO230" s="47"/>
      <c r="AP230" s="47"/>
      <c r="AQ230" s="47"/>
      <c r="AR230" s="47"/>
      <c r="AS230" s="47"/>
      <c r="AT230" s="47"/>
      <c r="AU230" s="47"/>
      <c r="AV230" s="47"/>
      <c r="AW230" s="47"/>
      <c r="AX230" s="47"/>
      <c r="AY230" s="47"/>
      <c r="AZ230" s="47"/>
      <c r="BA230" s="47"/>
      <c r="BB230" s="47"/>
      <c r="BC230" s="47"/>
      <c r="BD230" s="47"/>
      <c r="BE230" s="47"/>
      <c r="BF230" s="47"/>
      <c r="BG230" s="47"/>
      <c r="BH230" s="47"/>
      <c r="BI230" s="47"/>
      <c r="BJ230" s="47"/>
      <c r="BK230" s="47"/>
      <c r="BL230" s="47"/>
    </row>
    <row r="231" spans="1:79" ht="43" customHeight="1">
      <c r="A231" s="96" t="s">
        <v>135</v>
      </c>
      <c r="B231" s="96"/>
      <c r="C231" s="96"/>
      <c r="D231" s="96"/>
      <c r="E231" s="96"/>
      <c r="F231" s="96"/>
      <c r="G231" s="54" t="s">
        <v>19</v>
      </c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 t="s">
        <v>15</v>
      </c>
      <c r="U231" s="54"/>
      <c r="V231" s="54"/>
      <c r="W231" s="54"/>
      <c r="X231" s="54"/>
      <c r="Y231" s="54"/>
      <c r="Z231" s="54" t="s">
        <v>14</v>
      </c>
      <c r="AA231" s="54"/>
      <c r="AB231" s="54"/>
      <c r="AC231" s="54"/>
      <c r="AD231" s="54"/>
      <c r="AE231" s="54" t="s">
        <v>211</v>
      </c>
      <c r="AF231" s="54"/>
      <c r="AG231" s="54"/>
      <c r="AH231" s="54"/>
      <c r="AI231" s="54"/>
      <c r="AJ231" s="54"/>
      <c r="AK231" s="54" t="s">
        <v>216</v>
      </c>
      <c r="AL231" s="54"/>
      <c r="AM231" s="54"/>
      <c r="AN231" s="54"/>
      <c r="AO231" s="54"/>
      <c r="AP231" s="54"/>
      <c r="AQ231" s="54" t="s">
        <v>228</v>
      </c>
      <c r="AR231" s="54"/>
      <c r="AS231" s="54"/>
      <c r="AT231" s="54"/>
      <c r="AU231" s="54"/>
      <c r="AV231" s="54"/>
      <c r="AW231" s="54" t="s">
        <v>18</v>
      </c>
      <c r="AX231" s="54"/>
      <c r="AY231" s="54"/>
      <c r="AZ231" s="54"/>
      <c r="BA231" s="54"/>
      <c r="BB231" s="54"/>
      <c r="BC231" s="54"/>
      <c r="BD231" s="54"/>
      <c r="BE231" s="54" t="s">
        <v>156</v>
      </c>
      <c r="BF231" s="54"/>
      <c r="BG231" s="54"/>
      <c r="BH231" s="54"/>
      <c r="BI231" s="54"/>
      <c r="BJ231" s="54"/>
      <c r="BK231" s="54"/>
      <c r="BL231" s="54"/>
    </row>
    <row r="232" spans="1:79" ht="21.75" customHeight="1">
      <c r="A232" s="96"/>
      <c r="B232" s="96"/>
      <c r="C232" s="96"/>
      <c r="D232" s="96"/>
      <c r="E232" s="96"/>
      <c r="F232" s="96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/>
      <c r="AE232" s="54"/>
      <c r="AF232" s="54"/>
      <c r="AG232" s="54"/>
      <c r="AH232" s="54"/>
      <c r="AI232" s="54"/>
      <c r="AJ232" s="54"/>
      <c r="AK232" s="54"/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</row>
    <row r="233" spans="1:79" ht="15" customHeight="1">
      <c r="A233" s="54">
        <v>1</v>
      </c>
      <c r="B233" s="54"/>
      <c r="C233" s="54"/>
      <c r="D233" s="54"/>
      <c r="E233" s="54"/>
      <c r="F233" s="54"/>
      <c r="G233" s="54">
        <v>2</v>
      </c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>
        <v>3</v>
      </c>
      <c r="U233" s="54"/>
      <c r="V233" s="54"/>
      <c r="W233" s="54"/>
      <c r="X233" s="54"/>
      <c r="Y233" s="54"/>
      <c r="Z233" s="54">
        <v>4</v>
      </c>
      <c r="AA233" s="54"/>
      <c r="AB233" s="54"/>
      <c r="AC233" s="54"/>
      <c r="AD233" s="54"/>
      <c r="AE233" s="54">
        <v>5</v>
      </c>
      <c r="AF233" s="54"/>
      <c r="AG233" s="54"/>
      <c r="AH233" s="54"/>
      <c r="AI233" s="54"/>
      <c r="AJ233" s="54"/>
      <c r="AK233" s="54">
        <v>6</v>
      </c>
      <c r="AL233" s="54"/>
      <c r="AM233" s="54"/>
      <c r="AN233" s="54"/>
      <c r="AO233" s="54"/>
      <c r="AP233" s="54"/>
      <c r="AQ233" s="54">
        <v>7</v>
      </c>
      <c r="AR233" s="54"/>
      <c r="AS233" s="54"/>
      <c r="AT233" s="54"/>
      <c r="AU233" s="54"/>
      <c r="AV233" s="54"/>
      <c r="AW233" s="78">
        <v>8</v>
      </c>
      <c r="AX233" s="78"/>
      <c r="AY233" s="78"/>
      <c r="AZ233" s="78"/>
      <c r="BA233" s="78"/>
      <c r="BB233" s="78"/>
      <c r="BC233" s="78"/>
      <c r="BD233" s="78"/>
      <c r="BE233" s="78">
        <v>9</v>
      </c>
      <c r="BF233" s="78"/>
      <c r="BG233" s="78"/>
      <c r="BH233" s="78"/>
      <c r="BI233" s="78"/>
      <c r="BJ233" s="78"/>
      <c r="BK233" s="78"/>
      <c r="BL233" s="78"/>
    </row>
    <row r="234" spans="1:79" s="1" customFormat="1" ht="18.75" hidden="1" customHeight="1">
      <c r="A234" s="78" t="s">
        <v>64</v>
      </c>
      <c r="B234" s="78"/>
      <c r="C234" s="78"/>
      <c r="D234" s="78"/>
      <c r="E234" s="78"/>
      <c r="F234" s="78"/>
      <c r="G234" s="117" t="s">
        <v>57</v>
      </c>
      <c r="H234" s="117"/>
      <c r="I234" s="117"/>
      <c r="J234" s="117"/>
      <c r="K234" s="117"/>
      <c r="L234" s="117"/>
      <c r="M234" s="117"/>
      <c r="N234" s="117"/>
      <c r="O234" s="117"/>
      <c r="P234" s="117"/>
      <c r="Q234" s="117"/>
      <c r="R234" s="117"/>
      <c r="S234" s="117"/>
      <c r="T234" s="103" t="s">
        <v>80</v>
      </c>
      <c r="U234" s="103"/>
      <c r="V234" s="103"/>
      <c r="W234" s="103"/>
      <c r="X234" s="103"/>
      <c r="Y234" s="103"/>
      <c r="Z234" s="103" t="s">
        <v>81</v>
      </c>
      <c r="AA234" s="103"/>
      <c r="AB234" s="103"/>
      <c r="AC234" s="103"/>
      <c r="AD234" s="103"/>
      <c r="AE234" s="103" t="s">
        <v>82</v>
      </c>
      <c r="AF234" s="103"/>
      <c r="AG234" s="103"/>
      <c r="AH234" s="103"/>
      <c r="AI234" s="103"/>
      <c r="AJ234" s="103"/>
      <c r="AK234" s="103" t="s">
        <v>83</v>
      </c>
      <c r="AL234" s="103"/>
      <c r="AM234" s="103"/>
      <c r="AN234" s="103"/>
      <c r="AO234" s="103"/>
      <c r="AP234" s="103"/>
      <c r="AQ234" s="103" t="s">
        <v>84</v>
      </c>
      <c r="AR234" s="103"/>
      <c r="AS234" s="103"/>
      <c r="AT234" s="103"/>
      <c r="AU234" s="103"/>
      <c r="AV234" s="103"/>
      <c r="AW234" s="117" t="s">
        <v>87</v>
      </c>
      <c r="AX234" s="117"/>
      <c r="AY234" s="117"/>
      <c r="AZ234" s="117"/>
      <c r="BA234" s="117"/>
      <c r="BB234" s="117"/>
      <c r="BC234" s="117"/>
      <c r="BD234" s="117"/>
      <c r="BE234" s="117" t="s">
        <v>88</v>
      </c>
      <c r="BF234" s="117"/>
      <c r="BG234" s="117"/>
      <c r="BH234" s="117"/>
      <c r="BI234" s="117"/>
      <c r="BJ234" s="117"/>
      <c r="BK234" s="117"/>
      <c r="BL234" s="117"/>
      <c r="CA234" s="1" t="s">
        <v>54</v>
      </c>
    </row>
    <row r="235" spans="1:79" s="25" customFormat="1" ht="12.75" customHeight="1">
      <c r="A235" s="101">
        <v>2250</v>
      </c>
      <c r="B235" s="101"/>
      <c r="C235" s="101"/>
      <c r="D235" s="101"/>
      <c r="E235" s="101"/>
      <c r="F235" s="101"/>
      <c r="G235" s="61" t="s">
        <v>174</v>
      </c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3"/>
      <c r="T235" s="111">
        <v>1690</v>
      </c>
      <c r="U235" s="111"/>
      <c r="V235" s="111"/>
      <c r="W235" s="111"/>
      <c r="X235" s="111"/>
      <c r="Y235" s="111"/>
      <c r="Z235" s="111">
        <v>1610</v>
      </c>
      <c r="AA235" s="111"/>
      <c r="AB235" s="111"/>
      <c r="AC235" s="111"/>
      <c r="AD235" s="111"/>
      <c r="AE235" s="111">
        <v>0</v>
      </c>
      <c r="AF235" s="111"/>
      <c r="AG235" s="111"/>
      <c r="AH235" s="111"/>
      <c r="AI235" s="111"/>
      <c r="AJ235" s="111"/>
      <c r="AK235" s="111">
        <v>0</v>
      </c>
      <c r="AL235" s="111"/>
      <c r="AM235" s="111"/>
      <c r="AN235" s="111"/>
      <c r="AO235" s="111"/>
      <c r="AP235" s="111"/>
      <c r="AQ235" s="111">
        <v>0</v>
      </c>
      <c r="AR235" s="111"/>
      <c r="AS235" s="111"/>
      <c r="AT235" s="111"/>
      <c r="AU235" s="111"/>
      <c r="AV235" s="111"/>
      <c r="AW235" s="132"/>
      <c r="AX235" s="132"/>
      <c r="AY235" s="132"/>
      <c r="AZ235" s="132"/>
      <c r="BA235" s="132"/>
      <c r="BB235" s="132"/>
      <c r="BC235" s="132"/>
      <c r="BD235" s="132"/>
      <c r="BE235" s="132"/>
      <c r="BF235" s="132"/>
      <c r="BG235" s="132"/>
      <c r="BH235" s="132"/>
      <c r="BI235" s="132"/>
      <c r="BJ235" s="132"/>
      <c r="BK235" s="132"/>
      <c r="BL235" s="132"/>
      <c r="CA235" s="25" t="s">
        <v>55</v>
      </c>
    </row>
    <row r="236" spans="1:79" s="6" customFormat="1" ht="12.75" customHeight="1">
      <c r="A236" s="102"/>
      <c r="B236" s="102"/>
      <c r="C236" s="102"/>
      <c r="D236" s="102"/>
      <c r="E236" s="102"/>
      <c r="F236" s="102"/>
      <c r="G236" s="93" t="s">
        <v>147</v>
      </c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5"/>
      <c r="T236" s="110">
        <v>1690</v>
      </c>
      <c r="U236" s="110"/>
      <c r="V236" s="110"/>
      <c r="W236" s="110"/>
      <c r="X236" s="110"/>
      <c r="Y236" s="110"/>
      <c r="Z236" s="110">
        <v>1610</v>
      </c>
      <c r="AA236" s="110"/>
      <c r="AB236" s="110"/>
      <c r="AC236" s="110"/>
      <c r="AD236" s="110"/>
      <c r="AE236" s="110">
        <v>0</v>
      </c>
      <c r="AF236" s="110"/>
      <c r="AG236" s="110"/>
      <c r="AH236" s="110"/>
      <c r="AI236" s="110"/>
      <c r="AJ236" s="110"/>
      <c r="AK236" s="110">
        <v>0</v>
      </c>
      <c r="AL236" s="110"/>
      <c r="AM236" s="110"/>
      <c r="AN236" s="110"/>
      <c r="AO236" s="110"/>
      <c r="AP236" s="110"/>
      <c r="AQ236" s="110">
        <v>0</v>
      </c>
      <c r="AR236" s="110"/>
      <c r="AS236" s="110"/>
      <c r="AT236" s="110"/>
      <c r="AU236" s="110"/>
      <c r="AV236" s="110"/>
      <c r="AW236" s="118"/>
      <c r="AX236" s="118"/>
      <c r="AY236" s="118"/>
      <c r="AZ236" s="118"/>
      <c r="BA236" s="118"/>
      <c r="BB236" s="118"/>
      <c r="BC236" s="118"/>
      <c r="BD236" s="118"/>
      <c r="BE236" s="118"/>
      <c r="BF236" s="118"/>
      <c r="BG236" s="118"/>
      <c r="BH236" s="118"/>
      <c r="BI236" s="118"/>
      <c r="BJ236" s="118"/>
      <c r="BK236" s="118"/>
      <c r="BL236" s="118"/>
    </row>
    <row r="238" spans="1:79" ht="14.25" customHeight="1">
      <c r="A238" s="34" t="s">
        <v>229</v>
      </c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  <c r="AY238" s="34"/>
      <c r="AZ238" s="34"/>
      <c r="BA238" s="34"/>
      <c r="BB238" s="34"/>
      <c r="BC238" s="34"/>
      <c r="BD238" s="34"/>
      <c r="BE238" s="34"/>
      <c r="BF238" s="34"/>
      <c r="BG238" s="34"/>
      <c r="BH238" s="34"/>
      <c r="BI238" s="34"/>
      <c r="BJ238" s="34"/>
      <c r="BK238" s="34"/>
      <c r="BL238" s="34"/>
    </row>
    <row r="239" spans="1:79" ht="28" customHeight="1">
      <c r="A239" s="35" t="s">
        <v>198</v>
      </c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</row>
    <row r="240" spans="1:79" ht="1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</row>
    <row r="242" spans="1:64" ht="14">
      <c r="A242" s="34" t="s">
        <v>244</v>
      </c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34"/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  <c r="AV242" s="34"/>
      <c r="AW242" s="34"/>
      <c r="AX242" s="34"/>
      <c r="AY242" s="34"/>
      <c r="AZ242" s="34"/>
      <c r="BA242" s="34"/>
      <c r="BB242" s="34"/>
      <c r="BC242" s="34"/>
      <c r="BD242" s="34"/>
      <c r="BE242" s="34"/>
      <c r="BF242" s="34"/>
      <c r="BG242" s="34"/>
      <c r="BH242" s="34"/>
      <c r="BI242" s="34"/>
      <c r="BJ242" s="34"/>
      <c r="BK242" s="34"/>
      <c r="BL242" s="34"/>
    </row>
    <row r="243" spans="1:64" ht="14">
      <c r="A243" s="34" t="s">
        <v>217</v>
      </c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34"/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  <c r="AV243" s="34"/>
      <c r="AW243" s="34"/>
      <c r="AX243" s="34"/>
      <c r="AY243" s="34"/>
      <c r="AZ243" s="34"/>
      <c r="BA243" s="34"/>
      <c r="BB243" s="34"/>
      <c r="BC243" s="34"/>
      <c r="BD243" s="34"/>
      <c r="BE243" s="34"/>
      <c r="BF243" s="34"/>
      <c r="BG243" s="34"/>
      <c r="BH243" s="34"/>
      <c r="BI243" s="34"/>
      <c r="BJ243" s="34"/>
      <c r="BK243" s="34"/>
      <c r="BL243" s="34"/>
    </row>
    <row r="244" spans="1:64" ht="15" customHeight="1">
      <c r="A244" s="35" t="s">
        <v>199</v>
      </c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</row>
    <row r="245" spans="1:64" ht="1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</row>
    <row r="248" spans="1:64" ht="19" customHeight="1">
      <c r="A248" s="126" t="s">
        <v>202</v>
      </c>
      <c r="B248" s="126"/>
      <c r="C248" s="126"/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6"/>
      <c r="O248" s="126"/>
      <c r="P248" s="126"/>
      <c r="Q248" s="126"/>
      <c r="R248" s="126"/>
      <c r="S248" s="126"/>
      <c r="T248" s="126"/>
      <c r="U248" s="126"/>
      <c r="V248" s="126"/>
      <c r="W248" s="126"/>
      <c r="X248" s="126"/>
      <c r="Y248" s="126"/>
      <c r="Z248" s="126"/>
      <c r="AA248" s="126"/>
      <c r="AB248" s="22"/>
      <c r="AC248" s="22"/>
      <c r="AD248" s="22"/>
      <c r="AE248" s="22"/>
      <c r="AF248" s="22"/>
      <c r="AG248" s="22"/>
      <c r="AH248" s="130"/>
      <c r="AI248" s="130"/>
      <c r="AJ248" s="130"/>
      <c r="AK248" s="130"/>
      <c r="AL248" s="130"/>
      <c r="AM248" s="130"/>
      <c r="AN248" s="130"/>
      <c r="AO248" s="130"/>
      <c r="AP248" s="130"/>
      <c r="AQ248" s="22"/>
      <c r="AR248" s="22"/>
      <c r="AS248" s="22"/>
      <c r="AT248" s="22"/>
      <c r="AU248" s="131" t="s">
        <v>204</v>
      </c>
      <c r="AV248" s="131"/>
      <c r="AW248" s="131"/>
      <c r="AX248" s="131"/>
      <c r="AY248" s="131"/>
      <c r="AZ248" s="131"/>
      <c r="BA248" s="131"/>
      <c r="BB248" s="131"/>
      <c r="BC248" s="131"/>
      <c r="BD248" s="131"/>
      <c r="BE248" s="131"/>
      <c r="BF248" s="131"/>
    </row>
    <row r="249" spans="1:64" ht="12.75" customHeight="1">
      <c r="AB249" s="23"/>
      <c r="AC249" s="23"/>
      <c r="AD249" s="23"/>
      <c r="AE249" s="23"/>
      <c r="AF249" s="23"/>
      <c r="AG249" s="23"/>
      <c r="AH249" s="129" t="s">
        <v>1</v>
      </c>
      <c r="AI249" s="129"/>
      <c r="AJ249" s="129"/>
      <c r="AK249" s="129"/>
      <c r="AL249" s="129"/>
      <c r="AM249" s="129"/>
      <c r="AN249" s="129"/>
      <c r="AO249" s="129"/>
      <c r="AP249" s="129"/>
      <c r="AQ249" s="23"/>
      <c r="AR249" s="23"/>
      <c r="AS249" s="23"/>
      <c r="AT249" s="23"/>
      <c r="AU249" s="129" t="s">
        <v>160</v>
      </c>
      <c r="AV249" s="129"/>
      <c r="AW249" s="129"/>
      <c r="AX249" s="129"/>
      <c r="AY249" s="129"/>
      <c r="AZ249" s="129"/>
      <c r="BA249" s="129"/>
      <c r="BB249" s="129"/>
      <c r="BC249" s="129"/>
      <c r="BD249" s="129"/>
      <c r="BE249" s="129"/>
      <c r="BF249" s="129"/>
    </row>
    <row r="250" spans="1:64" ht="14">
      <c r="AB250" s="23"/>
      <c r="AC250" s="23"/>
      <c r="AD250" s="23"/>
      <c r="AE250" s="23"/>
      <c r="AF250" s="23"/>
      <c r="AG250" s="23"/>
      <c r="AH250" s="24"/>
      <c r="AI250" s="24"/>
      <c r="AJ250" s="24"/>
      <c r="AK250" s="24"/>
      <c r="AL250" s="24"/>
      <c r="AM250" s="24"/>
      <c r="AN250" s="24"/>
      <c r="AO250" s="24"/>
      <c r="AP250" s="24"/>
      <c r="AQ250" s="23"/>
      <c r="AR250" s="23"/>
      <c r="AS250" s="23"/>
      <c r="AT250" s="23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</row>
    <row r="251" spans="1:64" ht="18" customHeight="1">
      <c r="A251" s="126" t="s">
        <v>203</v>
      </c>
      <c r="B251" s="126"/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6"/>
      <c r="O251" s="126"/>
      <c r="P251" s="126"/>
      <c r="Q251" s="126"/>
      <c r="R251" s="126"/>
      <c r="S251" s="126"/>
      <c r="T251" s="126"/>
      <c r="U251" s="126"/>
      <c r="V251" s="126"/>
      <c r="W251" s="126"/>
      <c r="X251" s="126"/>
      <c r="Y251" s="126"/>
      <c r="Z251" s="126"/>
      <c r="AA251" s="126"/>
      <c r="AB251" s="23"/>
      <c r="AC251" s="23"/>
      <c r="AD251" s="23"/>
      <c r="AE251" s="23"/>
      <c r="AF251" s="23"/>
      <c r="AG251" s="23"/>
      <c r="AH251" s="127"/>
      <c r="AI251" s="127"/>
      <c r="AJ251" s="127"/>
      <c r="AK251" s="127"/>
      <c r="AL251" s="127"/>
      <c r="AM251" s="127"/>
      <c r="AN251" s="127"/>
      <c r="AO251" s="127"/>
      <c r="AP251" s="127"/>
      <c r="AQ251" s="23"/>
      <c r="AR251" s="23"/>
      <c r="AS251" s="23"/>
      <c r="AT251" s="23"/>
      <c r="AU251" s="128" t="s">
        <v>205</v>
      </c>
      <c r="AV251" s="128"/>
      <c r="AW251" s="128"/>
      <c r="AX251" s="128"/>
      <c r="AY251" s="128"/>
      <c r="AZ251" s="128"/>
      <c r="BA251" s="128"/>
      <c r="BB251" s="128"/>
      <c r="BC251" s="128"/>
      <c r="BD251" s="128"/>
      <c r="BE251" s="128"/>
      <c r="BF251" s="128"/>
    </row>
    <row r="252" spans="1:64" ht="12" customHeight="1">
      <c r="AB252" s="23"/>
      <c r="AC252" s="23"/>
      <c r="AD252" s="23"/>
      <c r="AE252" s="23"/>
      <c r="AF252" s="23"/>
      <c r="AG252" s="23"/>
      <c r="AH252" s="129" t="s">
        <v>1</v>
      </c>
      <c r="AI252" s="129"/>
      <c r="AJ252" s="129"/>
      <c r="AK252" s="129"/>
      <c r="AL252" s="129"/>
      <c r="AM252" s="129"/>
      <c r="AN252" s="129"/>
      <c r="AO252" s="129"/>
      <c r="AP252" s="129"/>
      <c r="AQ252" s="23"/>
      <c r="AR252" s="23"/>
      <c r="AS252" s="23"/>
      <c r="AT252" s="23"/>
      <c r="AU252" s="129" t="s">
        <v>160</v>
      </c>
      <c r="AV252" s="129"/>
      <c r="AW252" s="129"/>
      <c r="AX252" s="129"/>
      <c r="AY252" s="129"/>
      <c r="AZ252" s="129"/>
      <c r="BA252" s="129"/>
      <c r="BB252" s="129"/>
      <c r="BC252" s="129"/>
      <c r="BD252" s="129"/>
      <c r="BE252" s="129"/>
      <c r="BF252" s="129"/>
    </row>
  </sheetData>
  <mergeCells count="1312">
    <mergeCell ref="A236:F236"/>
    <mergeCell ref="G236:S236"/>
    <mergeCell ref="T236:Y236"/>
    <mergeCell ref="Z236:AD236"/>
    <mergeCell ref="AE236:AJ236"/>
    <mergeCell ref="AK236:AP236"/>
    <mergeCell ref="AQ236:AV236"/>
    <mergeCell ref="BH218:BL218"/>
    <mergeCell ref="AE218:AI218"/>
    <mergeCell ref="AJ218:AN218"/>
    <mergeCell ref="AO218:AS218"/>
    <mergeCell ref="AT218:AW218"/>
    <mergeCell ref="AX218:BB218"/>
    <mergeCell ref="BC218:BG218"/>
    <mergeCell ref="AO217:AS217"/>
    <mergeCell ref="AT217:AW217"/>
    <mergeCell ref="AX217:BB217"/>
    <mergeCell ref="BC217:BG217"/>
    <mergeCell ref="BH217:BL217"/>
    <mergeCell ref="A218:F218"/>
    <mergeCell ref="G218:P218"/>
    <mergeCell ref="Q218:U218"/>
    <mergeCell ref="V218:Y218"/>
    <mergeCell ref="Z218:AD218"/>
    <mergeCell ref="A217:F217"/>
    <mergeCell ref="G217:P217"/>
    <mergeCell ref="Q217:U217"/>
    <mergeCell ref="V217:Y217"/>
    <mergeCell ref="Z217:AD217"/>
    <mergeCell ref="AE217:AI217"/>
    <mergeCell ref="AJ217:AN217"/>
    <mergeCell ref="AK235:AP235"/>
    <mergeCell ref="Z207:AD207"/>
    <mergeCell ref="AE207:AJ207"/>
    <mergeCell ref="AK207:AP207"/>
    <mergeCell ref="AQ207:AV207"/>
    <mergeCell ref="AX151:AZ151"/>
    <mergeCell ref="BA151:BC151"/>
    <mergeCell ref="BD151:BF151"/>
    <mergeCell ref="BG151:BI151"/>
    <mergeCell ref="BJ151:BL151"/>
    <mergeCell ref="A151:C151"/>
    <mergeCell ref="D151:V151"/>
    <mergeCell ref="W151:Y151"/>
    <mergeCell ref="Z151:AB151"/>
    <mergeCell ref="AC151:AE151"/>
    <mergeCell ref="AF151:AH151"/>
    <mergeCell ref="AI151:AK151"/>
    <mergeCell ref="AK206:AP206"/>
    <mergeCell ref="AQ206:AV206"/>
    <mergeCell ref="AW206:BA206"/>
    <mergeCell ref="BB206:BF206"/>
    <mergeCell ref="BG206:BL206"/>
    <mergeCell ref="AQ202:AV203"/>
    <mergeCell ref="AW202:BF202"/>
    <mergeCell ref="BG202:BL203"/>
    <mergeCell ref="AW203:BA203"/>
    <mergeCell ref="BB203:BF203"/>
    <mergeCell ref="A202:F203"/>
    <mergeCell ref="G202:S203"/>
    <mergeCell ref="T202:Y203"/>
    <mergeCell ref="A140:T140"/>
    <mergeCell ref="U140:Y140"/>
    <mergeCell ref="Z140:AD140"/>
    <mergeCell ref="AE140:AI140"/>
    <mergeCell ref="AJ140:AN140"/>
    <mergeCell ref="AO140:AS140"/>
    <mergeCell ref="AT140:AX140"/>
    <mergeCell ref="AY140:BC140"/>
    <mergeCell ref="BD140:BH140"/>
    <mergeCell ref="BE130:BI130"/>
    <mergeCell ref="BE129:BI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T139:AX139"/>
    <mergeCell ref="AY139:BC139"/>
    <mergeCell ref="BD139:BH139"/>
    <mergeCell ref="BI139:BM139"/>
    <mergeCell ref="AO136:AS136"/>
    <mergeCell ref="AT136:AX136"/>
    <mergeCell ref="AY136:BC136"/>
    <mergeCell ref="BD136:BH136"/>
    <mergeCell ref="BI136:BM136"/>
    <mergeCell ref="BE128:BI128"/>
    <mergeCell ref="A129:C129"/>
    <mergeCell ref="D129:P129"/>
    <mergeCell ref="Q129:U129"/>
    <mergeCell ref="V129:AE129"/>
    <mergeCell ref="AF129:AJ129"/>
    <mergeCell ref="AK129:AO129"/>
    <mergeCell ref="AP129:AT129"/>
    <mergeCell ref="AU129:AY129"/>
    <mergeCell ref="AZ129:BD129"/>
    <mergeCell ref="BE127:BI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D127:P127"/>
    <mergeCell ref="Q127:U127"/>
    <mergeCell ref="V127:AE127"/>
    <mergeCell ref="AF127:AJ127"/>
    <mergeCell ref="AK127:AO127"/>
    <mergeCell ref="AP127:AT127"/>
    <mergeCell ref="AU127:AY127"/>
    <mergeCell ref="AZ127:BD127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V125:AE125"/>
    <mergeCell ref="AF125:AJ125"/>
    <mergeCell ref="AK125:AO125"/>
    <mergeCell ref="AP125:AT125"/>
    <mergeCell ref="AU125:AY125"/>
    <mergeCell ref="AZ125:BD125"/>
    <mergeCell ref="BE115:BI115"/>
    <mergeCell ref="BJ115:BN115"/>
    <mergeCell ref="BO115:BS115"/>
    <mergeCell ref="BT115:BX115"/>
    <mergeCell ref="BT114:BX114"/>
    <mergeCell ref="A115:C115"/>
    <mergeCell ref="D115:P115"/>
    <mergeCell ref="Q115:U115"/>
    <mergeCell ref="V115:AE115"/>
    <mergeCell ref="AF115:AJ115"/>
    <mergeCell ref="AK115:AO115"/>
    <mergeCell ref="AP115:AT115"/>
    <mergeCell ref="AU115:AY115"/>
    <mergeCell ref="AZ115:BD115"/>
    <mergeCell ref="AP114:AT114"/>
    <mergeCell ref="AU114:AY114"/>
    <mergeCell ref="AZ114:BD114"/>
    <mergeCell ref="BE114:BI114"/>
    <mergeCell ref="BJ114:BN114"/>
    <mergeCell ref="BO114:BS114"/>
    <mergeCell ref="BE113:BI113"/>
    <mergeCell ref="BJ113:BN113"/>
    <mergeCell ref="BO113:BS113"/>
    <mergeCell ref="BT113:BX113"/>
    <mergeCell ref="A114:C114"/>
    <mergeCell ref="D114:P114"/>
    <mergeCell ref="Q114:U114"/>
    <mergeCell ref="V114:AE114"/>
    <mergeCell ref="AF114:AJ114"/>
    <mergeCell ref="AK114:AO114"/>
    <mergeCell ref="BT112:BX112"/>
    <mergeCell ref="A113:C113"/>
    <mergeCell ref="D113:P113"/>
    <mergeCell ref="Q113:U113"/>
    <mergeCell ref="V113:AE113"/>
    <mergeCell ref="AF113:AJ113"/>
    <mergeCell ref="AK113:AO113"/>
    <mergeCell ref="AP113:AT113"/>
    <mergeCell ref="AU113:AY113"/>
    <mergeCell ref="AZ113:BD113"/>
    <mergeCell ref="AP112:AT112"/>
    <mergeCell ref="AU112:AY112"/>
    <mergeCell ref="AZ112:BD112"/>
    <mergeCell ref="BE112:BI112"/>
    <mergeCell ref="BJ112:BN112"/>
    <mergeCell ref="BO112:BS112"/>
    <mergeCell ref="BE111:BI111"/>
    <mergeCell ref="BJ111:BN111"/>
    <mergeCell ref="BO111:BS111"/>
    <mergeCell ref="BT111:BX111"/>
    <mergeCell ref="A112:C112"/>
    <mergeCell ref="D112:P112"/>
    <mergeCell ref="Q112:U112"/>
    <mergeCell ref="V112:AE112"/>
    <mergeCell ref="AF112:AJ112"/>
    <mergeCell ref="AK112:AO112"/>
    <mergeCell ref="BT110:BX110"/>
    <mergeCell ref="A111:C111"/>
    <mergeCell ref="D111:P111"/>
    <mergeCell ref="Q111:U111"/>
    <mergeCell ref="V111:AE111"/>
    <mergeCell ref="AF111:AJ111"/>
    <mergeCell ref="AK111:AO111"/>
    <mergeCell ref="AP111:AT111"/>
    <mergeCell ref="AU111:AY111"/>
    <mergeCell ref="AZ111:BD111"/>
    <mergeCell ref="AP110:AT110"/>
    <mergeCell ref="AU110:AY110"/>
    <mergeCell ref="AZ110:BD110"/>
    <mergeCell ref="BE110:BI110"/>
    <mergeCell ref="BJ110:BN110"/>
    <mergeCell ref="BO110:BS110"/>
    <mergeCell ref="A110:C110"/>
    <mergeCell ref="D110:P110"/>
    <mergeCell ref="Q110:U110"/>
    <mergeCell ref="V110:AE110"/>
    <mergeCell ref="AF110:AJ110"/>
    <mergeCell ref="AK110:AO110"/>
    <mergeCell ref="AU109:AY109"/>
    <mergeCell ref="AZ109:BD109"/>
    <mergeCell ref="BE109:BI109"/>
    <mergeCell ref="BJ109:BN109"/>
    <mergeCell ref="BO109:BS109"/>
    <mergeCell ref="BT109:BX109"/>
    <mergeCell ref="A109:C109"/>
    <mergeCell ref="D109:P109"/>
    <mergeCell ref="Q109:U109"/>
    <mergeCell ref="V109:AE109"/>
    <mergeCell ref="AF109:AJ109"/>
    <mergeCell ref="AK109:AO109"/>
    <mergeCell ref="AP109:AT109"/>
    <mergeCell ref="A100:C100"/>
    <mergeCell ref="D100:T100"/>
    <mergeCell ref="U100:Y100"/>
    <mergeCell ref="Z100:AD100"/>
    <mergeCell ref="AE100:AI100"/>
    <mergeCell ref="AJ100:AN100"/>
    <mergeCell ref="AO100:AS100"/>
    <mergeCell ref="BE107:BI107"/>
    <mergeCell ref="BJ107:BN107"/>
    <mergeCell ref="BO107:BS107"/>
    <mergeCell ref="BT107:BX107"/>
    <mergeCell ref="BT106:BX106"/>
    <mergeCell ref="A107:C107"/>
    <mergeCell ref="D107:P107"/>
    <mergeCell ref="Q107:U107"/>
    <mergeCell ref="V107:AE107"/>
    <mergeCell ref="AF107:AJ107"/>
    <mergeCell ref="AK107:AO107"/>
    <mergeCell ref="AP107:AT107"/>
    <mergeCell ref="BQ88:BT88"/>
    <mergeCell ref="BU88:BY88"/>
    <mergeCell ref="A88:C88"/>
    <mergeCell ref="D88:T88"/>
    <mergeCell ref="U88:Y88"/>
    <mergeCell ref="Z88:AD88"/>
    <mergeCell ref="AE88:AH88"/>
    <mergeCell ref="AI88:AM88"/>
    <mergeCell ref="AN88:AR88"/>
    <mergeCell ref="AS88:AW88"/>
    <mergeCell ref="AX88:BA88"/>
    <mergeCell ref="BG70:BK70"/>
    <mergeCell ref="AC70:AG70"/>
    <mergeCell ref="AH70:AL70"/>
    <mergeCell ref="AM70:AQ70"/>
    <mergeCell ref="AR70:AV70"/>
    <mergeCell ref="AW70:BA70"/>
    <mergeCell ref="BB70:BF70"/>
    <mergeCell ref="BQ87:BT87"/>
    <mergeCell ref="BU87:BY87"/>
    <mergeCell ref="AX86:BA86"/>
    <mergeCell ref="BB86:BF86"/>
    <mergeCell ref="BG86:BK86"/>
    <mergeCell ref="BL86:BP86"/>
    <mergeCell ref="BQ86:BT86"/>
    <mergeCell ref="BU86:BY86"/>
    <mergeCell ref="BQ85:BT85"/>
    <mergeCell ref="BU85:BY85"/>
    <mergeCell ref="A86:C86"/>
    <mergeCell ref="BB52:BF52"/>
    <mergeCell ref="BG52:BK52"/>
    <mergeCell ref="BL52:BP52"/>
    <mergeCell ref="BQ52:BT52"/>
    <mergeCell ref="BU52:BY5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A251:AA251"/>
    <mergeCell ref="AH251:AP251"/>
    <mergeCell ref="AU251:BF251"/>
    <mergeCell ref="AH252:AP252"/>
    <mergeCell ref="AU252:BF252"/>
    <mergeCell ref="A31:D31"/>
    <mergeCell ref="E31:T31"/>
    <mergeCell ref="U31:Y31"/>
    <mergeCell ref="Z31:AD31"/>
    <mergeCell ref="AE31:AH31"/>
    <mergeCell ref="A244:BL244"/>
    <mergeCell ref="A248:AA248"/>
    <mergeCell ref="AH248:AP248"/>
    <mergeCell ref="AU248:BF248"/>
    <mergeCell ref="AH249:AP249"/>
    <mergeCell ref="AU249:BF249"/>
    <mergeCell ref="AW235:BD235"/>
    <mergeCell ref="BE235:BL235"/>
    <mergeCell ref="A238:BL238"/>
    <mergeCell ref="A239:BL239"/>
    <mergeCell ref="A242:BL242"/>
    <mergeCell ref="A243:BL243"/>
    <mergeCell ref="AW236:BD236"/>
    <mergeCell ref="BE236:BL236"/>
    <mergeCell ref="AQ234:AV234"/>
    <mergeCell ref="AW234:BD234"/>
    <mergeCell ref="BE234:BL234"/>
    <mergeCell ref="A235:F235"/>
    <mergeCell ref="G235:S235"/>
    <mergeCell ref="T235:Y235"/>
    <mergeCell ref="Z235:AD235"/>
    <mergeCell ref="AE235:AJ235"/>
    <mergeCell ref="AQ235:AV235"/>
    <mergeCell ref="A234:F234"/>
    <mergeCell ref="G234:S234"/>
    <mergeCell ref="T234:Y234"/>
    <mergeCell ref="Z234:AD234"/>
    <mergeCell ref="AE234:AJ234"/>
    <mergeCell ref="AK234:AP234"/>
    <mergeCell ref="BE231:BL232"/>
    <mergeCell ref="A233:F233"/>
    <mergeCell ref="G233:S233"/>
    <mergeCell ref="T233:Y233"/>
    <mergeCell ref="Z233:AD233"/>
    <mergeCell ref="AE233:AJ233"/>
    <mergeCell ref="AK233:AP233"/>
    <mergeCell ref="AQ233:AV233"/>
    <mergeCell ref="AW233:BD233"/>
    <mergeCell ref="BE233:BL233"/>
    <mergeCell ref="A229:BL229"/>
    <mergeCell ref="A230:BL230"/>
    <mergeCell ref="A231:F232"/>
    <mergeCell ref="G231:S232"/>
    <mergeCell ref="T231:Y232"/>
    <mergeCell ref="Z231:AD232"/>
    <mergeCell ref="AE231:AJ232"/>
    <mergeCell ref="AK231:AP232"/>
    <mergeCell ref="AQ231:AV232"/>
    <mergeCell ref="AW231:BD232"/>
    <mergeCell ref="AJ216:AN216"/>
    <mergeCell ref="AO216:AS216"/>
    <mergeCell ref="AT216:AW216"/>
    <mergeCell ref="AX216:BB216"/>
    <mergeCell ref="BC216:BG216"/>
    <mergeCell ref="BH216:BL216"/>
    <mergeCell ref="A216:F216"/>
    <mergeCell ref="G216:P216"/>
    <mergeCell ref="Q216:U216"/>
    <mergeCell ref="V216:Y216"/>
    <mergeCell ref="Z216:AD216"/>
    <mergeCell ref="AE216:AI216"/>
    <mergeCell ref="AJ215:AN215"/>
    <mergeCell ref="AO215:AS215"/>
    <mergeCell ref="AT215:AW215"/>
    <mergeCell ref="AX215:BB215"/>
    <mergeCell ref="BC215:BG215"/>
    <mergeCell ref="BH215:BL215"/>
    <mergeCell ref="A215:F215"/>
    <mergeCell ref="G215:P215"/>
    <mergeCell ref="Q215:U215"/>
    <mergeCell ref="V215:Y215"/>
    <mergeCell ref="Z215:AD215"/>
    <mergeCell ref="AE215:AI215"/>
    <mergeCell ref="AJ214:AN214"/>
    <mergeCell ref="AO214:AS214"/>
    <mergeCell ref="AT214:AW214"/>
    <mergeCell ref="AX214:BB214"/>
    <mergeCell ref="BC214:BG214"/>
    <mergeCell ref="BH214:BL214"/>
    <mergeCell ref="A214:F214"/>
    <mergeCell ref="G214:P214"/>
    <mergeCell ref="Q214:U214"/>
    <mergeCell ref="V214:Y214"/>
    <mergeCell ref="Z214:AD214"/>
    <mergeCell ref="AE214:AI214"/>
    <mergeCell ref="AT212:AW213"/>
    <mergeCell ref="AX212:BG212"/>
    <mergeCell ref="BH212:BL213"/>
    <mergeCell ref="Z213:AD213"/>
    <mergeCell ref="AE213:AI213"/>
    <mergeCell ref="AX213:BB213"/>
    <mergeCell ref="BC213:BG213"/>
    <mergeCell ref="A210:BL210"/>
    <mergeCell ref="A211:F213"/>
    <mergeCell ref="G211:P213"/>
    <mergeCell ref="Q211:AN211"/>
    <mergeCell ref="AO211:BL211"/>
    <mergeCell ref="Q212:U213"/>
    <mergeCell ref="V212:Y213"/>
    <mergeCell ref="Z212:AI212"/>
    <mergeCell ref="AJ212:AN213"/>
    <mergeCell ref="AO212:AS213"/>
    <mergeCell ref="A209:BL209"/>
    <mergeCell ref="AW207:BA207"/>
    <mergeCell ref="BB207:BF207"/>
    <mergeCell ref="BG207:BL207"/>
    <mergeCell ref="AK205:AP205"/>
    <mergeCell ref="AQ205:AV205"/>
    <mergeCell ref="AW205:BA205"/>
    <mergeCell ref="BB205:BF205"/>
    <mergeCell ref="BG205:BL205"/>
    <mergeCell ref="A206:F206"/>
    <mergeCell ref="G206:S206"/>
    <mergeCell ref="T206:Y206"/>
    <mergeCell ref="Z206:AD206"/>
    <mergeCell ref="AE206:AJ206"/>
    <mergeCell ref="AK204:AP204"/>
    <mergeCell ref="AQ204:AV204"/>
    <mergeCell ref="AW204:BA204"/>
    <mergeCell ref="BB204:BF204"/>
    <mergeCell ref="BG204:BL204"/>
    <mergeCell ref="A205:F205"/>
    <mergeCell ref="G205:S205"/>
    <mergeCell ref="T205:Y205"/>
    <mergeCell ref="Z205:AD205"/>
    <mergeCell ref="AE205:AJ205"/>
    <mergeCell ref="A204:F204"/>
    <mergeCell ref="G204:S204"/>
    <mergeCell ref="T204:Y204"/>
    <mergeCell ref="Z204:AD204"/>
    <mergeCell ref="AE204:AJ204"/>
    <mergeCell ref="A207:F207"/>
    <mergeCell ref="G207:S207"/>
    <mergeCell ref="T207:Y207"/>
    <mergeCell ref="Z202:AD203"/>
    <mergeCell ref="AE202:AJ203"/>
    <mergeCell ref="AK202:AP203"/>
    <mergeCell ref="BP191:BS191"/>
    <mergeCell ref="A194:BL194"/>
    <mergeCell ref="A195:BL195"/>
    <mergeCell ref="A199:BL199"/>
    <mergeCell ref="A200:BL200"/>
    <mergeCell ref="A201:BL201"/>
    <mergeCell ref="AO191:AR191"/>
    <mergeCell ref="AS191:AW191"/>
    <mergeCell ref="AX191:BA191"/>
    <mergeCell ref="BB191:BF191"/>
    <mergeCell ref="BG191:BJ191"/>
    <mergeCell ref="BK191:BO191"/>
    <mergeCell ref="BB190:BF190"/>
    <mergeCell ref="BG190:BJ190"/>
    <mergeCell ref="BK190:BO190"/>
    <mergeCell ref="BP190:BS190"/>
    <mergeCell ref="A191:M191"/>
    <mergeCell ref="N191:U191"/>
    <mergeCell ref="V191:Z191"/>
    <mergeCell ref="AA191:AE191"/>
    <mergeCell ref="AF191:AI191"/>
    <mergeCell ref="AJ191:AN191"/>
    <mergeCell ref="BP189:BS189"/>
    <mergeCell ref="A190:M190"/>
    <mergeCell ref="N190:U190"/>
    <mergeCell ref="V190:Z190"/>
    <mergeCell ref="AA190:AE190"/>
    <mergeCell ref="AF190:AI190"/>
    <mergeCell ref="AJ190:AN190"/>
    <mergeCell ref="AO190:AR190"/>
    <mergeCell ref="AS190:AW190"/>
    <mergeCell ref="AX190:BA190"/>
    <mergeCell ref="AO189:AR189"/>
    <mergeCell ref="AS189:AW189"/>
    <mergeCell ref="AX189:BA189"/>
    <mergeCell ref="BB189:BF189"/>
    <mergeCell ref="BG189:BJ189"/>
    <mergeCell ref="BK189:BO189"/>
    <mergeCell ref="BB188:BF188"/>
    <mergeCell ref="BG188:BJ188"/>
    <mergeCell ref="BK188:BO188"/>
    <mergeCell ref="BP188:BS188"/>
    <mergeCell ref="A189:M189"/>
    <mergeCell ref="N189:U189"/>
    <mergeCell ref="V189:Z189"/>
    <mergeCell ref="AA189:AE189"/>
    <mergeCell ref="AF189:AI189"/>
    <mergeCell ref="AJ189:AN189"/>
    <mergeCell ref="AA188:AE188"/>
    <mergeCell ref="AF188:AI188"/>
    <mergeCell ref="AJ188:AN188"/>
    <mergeCell ref="AO188:AR188"/>
    <mergeCell ref="AS188:AW188"/>
    <mergeCell ref="AX188:BA188"/>
    <mergeCell ref="A185:BL185"/>
    <mergeCell ref="A186:BM186"/>
    <mergeCell ref="A187:M188"/>
    <mergeCell ref="N187:U188"/>
    <mergeCell ref="V187:Z188"/>
    <mergeCell ref="AA187:AI187"/>
    <mergeCell ref="AJ187:AR187"/>
    <mergeCell ref="AS187:BA187"/>
    <mergeCell ref="BB187:BJ187"/>
    <mergeCell ref="BK187:BS187"/>
    <mergeCell ref="AZ170:BD170"/>
    <mergeCell ref="A171:F171"/>
    <mergeCell ref="G171:S171"/>
    <mergeCell ref="T171:Z171"/>
    <mergeCell ref="AA171:AE171"/>
    <mergeCell ref="AF171:AJ171"/>
    <mergeCell ref="AK171:AO171"/>
    <mergeCell ref="AP171:AT171"/>
    <mergeCell ref="AU171:AY171"/>
    <mergeCell ref="AZ171:BD171"/>
    <mergeCell ref="AU169:AY169"/>
    <mergeCell ref="AZ169:BD169"/>
    <mergeCell ref="A170:F170"/>
    <mergeCell ref="G170:S170"/>
    <mergeCell ref="T170:Z170"/>
    <mergeCell ref="AA170:AE170"/>
    <mergeCell ref="AF170:AJ170"/>
    <mergeCell ref="AK170:AO170"/>
    <mergeCell ref="AP170:AT170"/>
    <mergeCell ref="AU170:AY170"/>
    <mergeCell ref="AP168:AT168"/>
    <mergeCell ref="AU168:AY168"/>
    <mergeCell ref="AZ168:BD168"/>
    <mergeCell ref="A169:F169"/>
    <mergeCell ref="G169:S169"/>
    <mergeCell ref="T169:Z169"/>
    <mergeCell ref="AA169:AE169"/>
    <mergeCell ref="AF169:AJ169"/>
    <mergeCell ref="AK169:AO169"/>
    <mergeCell ref="AP169:AT169"/>
    <mergeCell ref="A164:BL164"/>
    <mergeCell ref="A166:BD166"/>
    <mergeCell ref="A167:F168"/>
    <mergeCell ref="G167:S168"/>
    <mergeCell ref="T167:Z168"/>
    <mergeCell ref="AA167:AO167"/>
    <mergeCell ref="AP167:BD167"/>
    <mergeCell ref="AA168:AE168"/>
    <mergeCell ref="AF168:AJ168"/>
    <mergeCell ref="AK168:AO168"/>
    <mergeCell ref="AP161:AT161"/>
    <mergeCell ref="AU161:AY161"/>
    <mergeCell ref="AZ161:BD161"/>
    <mergeCell ref="BE161:BI161"/>
    <mergeCell ref="BJ161:BN161"/>
    <mergeCell ref="BO161:BS161"/>
    <mergeCell ref="A161:F161"/>
    <mergeCell ref="G161:S161"/>
    <mergeCell ref="T161:Z161"/>
    <mergeCell ref="AA161:AE161"/>
    <mergeCell ref="AF161:AJ161"/>
    <mergeCell ref="AK161:AO161"/>
    <mergeCell ref="AP160:AT160"/>
    <mergeCell ref="AU160:AY160"/>
    <mergeCell ref="AZ160:BD160"/>
    <mergeCell ref="BE160:BI160"/>
    <mergeCell ref="BJ160:BN160"/>
    <mergeCell ref="BO160:BS160"/>
    <mergeCell ref="A160:F160"/>
    <mergeCell ref="G160:S160"/>
    <mergeCell ref="T160:Z160"/>
    <mergeCell ref="AA160:AE160"/>
    <mergeCell ref="AF160:AJ160"/>
    <mergeCell ref="AK160:AO160"/>
    <mergeCell ref="AP159:AT159"/>
    <mergeCell ref="AU159:AY159"/>
    <mergeCell ref="AZ159:BD159"/>
    <mergeCell ref="BE159:BI159"/>
    <mergeCell ref="BJ159:BN159"/>
    <mergeCell ref="BO159:BS159"/>
    <mergeCell ref="A159:F159"/>
    <mergeCell ref="G159:S159"/>
    <mergeCell ref="T159:Z159"/>
    <mergeCell ref="AA159:AE159"/>
    <mergeCell ref="AF159:AJ159"/>
    <mergeCell ref="AK159:AO159"/>
    <mergeCell ref="AP158:AT158"/>
    <mergeCell ref="AU158:AY158"/>
    <mergeCell ref="AZ158:BD158"/>
    <mergeCell ref="BE158:BI158"/>
    <mergeCell ref="BJ158:BN158"/>
    <mergeCell ref="BO158:BS158"/>
    <mergeCell ref="A156:BS156"/>
    <mergeCell ref="A157:F158"/>
    <mergeCell ref="G157:S158"/>
    <mergeCell ref="T157:Z158"/>
    <mergeCell ref="AA157:AO157"/>
    <mergeCell ref="AP157:BD157"/>
    <mergeCell ref="BE157:BS157"/>
    <mergeCell ref="AA158:AE158"/>
    <mergeCell ref="AF158:AJ158"/>
    <mergeCell ref="AK158:AO158"/>
    <mergeCell ref="BA150:BC150"/>
    <mergeCell ref="BD150:BF150"/>
    <mergeCell ref="BG150:BI150"/>
    <mergeCell ref="BJ150:BL150"/>
    <mergeCell ref="A154:BL154"/>
    <mergeCell ref="A155:BS155"/>
    <mergeCell ref="AL151:AN151"/>
    <mergeCell ref="AO151:AQ151"/>
    <mergeCell ref="AR151:AT151"/>
    <mergeCell ref="AU151:AW151"/>
    <mergeCell ref="AI150:AK150"/>
    <mergeCell ref="AL150:AN150"/>
    <mergeCell ref="AO150:AQ150"/>
    <mergeCell ref="AR150:AT150"/>
    <mergeCell ref="AU150:AW150"/>
    <mergeCell ref="AX150:AZ150"/>
    <mergeCell ref="BA149:BC149"/>
    <mergeCell ref="BD149:BF149"/>
    <mergeCell ref="BG149:BI149"/>
    <mergeCell ref="BJ149:BL149"/>
    <mergeCell ref="A150:C150"/>
    <mergeCell ref="D150:V150"/>
    <mergeCell ref="W150:Y150"/>
    <mergeCell ref="Z150:AB150"/>
    <mergeCell ref="AC150:AE150"/>
    <mergeCell ref="AF150:AH150"/>
    <mergeCell ref="AI149:AK149"/>
    <mergeCell ref="AL149:AN149"/>
    <mergeCell ref="AO149:AQ149"/>
    <mergeCell ref="AR149:AT149"/>
    <mergeCell ref="AU149:AW149"/>
    <mergeCell ref="AX149:AZ149"/>
    <mergeCell ref="BA148:BC148"/>
    <mergeCell ref="BD148:BF148"/>
    <mergeCell ref="BG148:BI148"/>
    <mergeCell ref="BJ148:BL148"/>
    <mergeCell ref="A149:C149"/>
    <mergeCell ref="D149:V149"/>
    <mergeCell ref="W149:Y149"/>
    <mergeCell ref="Z149:AB149"/>
    <mergeCell ref="AC149:AE149"/>
    <mergeCell ref="AF149:AH149"/>
    <mergeCell ref="AI148:AK148"/>
    <mergeCell ref="AL148:AN148"/>
    <mergeCell ref="AO148:AQ148"/>
    <mergeCell ref="AR148:AT148"/>
    <mergeCell ref="AU148:AW148"/>
    <mergeCell ref="AX148:AZ148"/>
    <mergeCell ref="A148:C148"/>
    <mergeCell ref="D148:V148"/>
    <mergeCell ref="W148:Y148"/>
    <mergeCell ref="Z148:AB148"/>
    <mergeCell ref="AC148:AE148"/>
    <mergeCell ref="AF148:AH148"/>
    <mergeCell ref="BJ146:BL147"/>
    <mergeCell ref="W147:Y147"/>
    <mergeCell ref="Z147:AB147"/>
    <mergeCell ref="AC147:AE147"/>
    <mergeCell ref="AF147:AH147"/>
    <mergeCell ref="AI147:AK147"/>
    <mergeCell ref="AL147:AN147"/>
    <mergeCell ref="AO147:AQ147"/>
    <mergeCell ref="AR147:AT147"/>
    <mergeCell ref="BG145:BL145"/>
    <mergeCell ref="W146:AB146"/>
    <mergeCell ref="AC146:AH146"/>
    <mergeCell ref="AI146:AN146"/>
    <mergeCell ref="AO146:AT146"/>
    <mergeCell ref="AU146:AW147"/>
    <mergeCell ref="AX146:AZ147"/>
    <mergeCell ref="BA146:BC147"/>
    <mergeCell ref="BD146:BF147"/>
    <mergeCell ref="BG146:BI147"/>
    <mergeCell ref="A145:C147"/>
    <mergeCell ref="D145:V147"/>
    <mergeCell ref="W145:AH145"/>
    <mergeCell ref="AI145:AT145"/>
    <mergeCell ref="AU145:AZ145"/>
    <mergeCell ref="BA145:BF145"/>
    <mergeCell ref="BN139:BR139"/>
    <mergeCell ref="A144:BL144"/>
    <mergeCell ref="BI140:BM140"/>
    <mergeCell ref="BN140:BR140"/>
    <mergeCell ref="A139:T139"/>
    <mergeCell ref="U139:Y139"/>
    <mergeCell ref="Z139:AD139"/>
    <mergeCell ref="AE139:AI139"/>
    <mergeCell ref="AJ139:AN139"/>
    <mergeCell ref="AO139:AS139"/>
    <mergeCell ref="AO138:AS138"/>
    <mergeCell ref="AT138:AX138"/>
    <mergeCell ref="AY138:BC138"/>
    <mergeCell ref="BD138:BH138"/>
    <mergeCell ref="BI138:BM138"/>
    <mergeCell ref="BN138:BR138"/>
    <mergeCell ref="AT137:AX137"/>
    <mergeCell ref="AY137:BC137"/>
    <mergeCell ref="BD137:BH137"/>
    <mergeCell ref="BI137:BM137"/>
    <mergeCell ref="BN137:BR137"/>
    <mergeCell ref="A138:T138"/>
    <mergeCell ref="U138:Y138"/>
    <mergeCell ref="Z138:AD138"/>
    <mergeCell ref="AE138:AI138"/>
    <mergeCell ref="AJ138:AN138"/>
    <mergeCell ref="A137:T137"/>
    <mergeCell ref="U137:Y137"/>
    <mergeCell ref="Z137:AD137"/>
    <mergeCell ref="AE137:AI137"/>
    <mergeCell ref="AJ137:AN137"/>
    <mergeCell ref="AO137:AS137"/>
    <mergeCell ref="BN136:BR136"/>
    <mergeCell ref="A135:T136"/>
    <mergeCell ref="U135:AD135"/>
    <mergeCell ref="AE135:AN135"/>
    <mergeCell ref="AO135:AX135"/>
    <mergeCell ref="AY135:BH135"/>
    <mergeCell ref="BI135:BR135"/>
    <mergeCell ref="U136:Y136"/>
    <mergeCell ref="Z136:AD136"/>
    <mergeCell ref="AE136:AI136"/>
    <mergeCell ref="AJ136:AN136"/>
    <mergeCell ref="AP123:AT123"/>
    <mergeCell ref="AU123:AY123"/>
    <mergeCell ref="AZ123:BD123"/>
    <mergeCell ref="BE123:BI123"/>
    <mergeCell ref="A133:BL133"/>
    <mergeCell ref="A134:BR134"/>
    <mergeCell ref="BE124:BI124"/>
    <mergeCell ref="A125:C125"/>
    <mergeCell ref="D125:P125"/>
    <mergeCell ref="Q125:U125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BE126:BI126"/>
    <mergeCell ref="A127:C127"/>
    <mergeCell ref="BE122:BI122"/>
    <mergeCell ref="A123:C123"/>
    <mergeCell ref="D123:P123"/>
    <mergeCell ref="Q123:U123"/>
    <mergeCell ref="V123:AE123"/>
    <mergeCell ref="AF123:AJ123"/>
    <mergeCell ref="AK123:AO123"/>
    <mergeCell ref="AP121:AT121"/>
    <mergeCell ref="AU121:AY121"/>
    <mergeCell ref="AZ121:BD121"/>
    <mergeCell ref="BE121:BI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0:AT120"/>
    <mergeCell ref="AU120:AY120"/>
    <mergeCell ref="AZ120:BD120"/>
    <mergeCell ref="BE120:BI120"/>
    <mergeCell ref="A121:C121"/>
    <mergeCell ref="D121:P121"/>
    <mergeCell ref="Q121:U121"/>
    <mergeCell ref="V121:AE121"/>
    <mergeCell ref="AF121:AJ121"/>
    <mergeCell ref="AK121:AO121"/>
    <mergeCell ref="BT108:BX108"/>
    <mergeCell ref="A118:BL118"/>
    <mergeCell ref="A119:C120"/>
    <mergeCell ref="D119:P120"/>
    <mergeCell ref="Q119:U120"/>
    <mergeCell ref="V119:AE120"/>
    <mergeCell ref="AF119:AT119"/>
    <mergeCell ref="AU119:BI119"/>
    <mergeCell ref="AF120:AJ120"/>
    <mergeCell ref="AK120:AO120"/>
    <mergeCell ref="AP108:AT108"/>
    <mergeCell ref="AU108:AY108"/>
    <mergeCell ref="AZ108:BD108"/>
    <mergeCell ref="BE108:BI108"/>
    <mergeCell ref="BJ108:BN108"/>
    <mergeCell ref="BO108:BS108"/>
    <mergeCell ref="A108:C108"/>
    <mergeCell ref="D108:P108"/>
    <mergeCell ref="Q108:U108"/>
    <mergeCell ref="V108:AE108"/>
    <mergeCell ref="AF108:AJ108"/>
    <mergeCell ref="AK108:AO108"/>
    <mergeCell ref="AU107:AY107"/>
    <mergeCell ref="AZ107:BD107"/>
    <mergeCell ref="AP106:AT106"/>
    <mergeCell ref="AU106:AY106"/>
    <mergeCell ref="AZ106:BD106"/>
    <mergeCell ref="BE106:BI106"/>
    <mergeCell ref="BJ106:BN106"/>
    <mergeCell ref="BO106:BS106"/>
    <mergeCell ref="A106:C106"/>
    <mergeCell ref="D106:P106"/>
    <mergeCell ref="Q106:U106"/>
    <mergeCell ref="V106:AE106"/>
    <mergeCell ref="AF106:AJ106"/>
    <mergeCell ref="AK106:AO106"/>
    <mergeCell ref="BJ104:BX104"/>
    <mergeCell ref="AF105:AJ105"/>
    <mergeCell ref="AK105:AO105"/>
    <mergeCell ref="AP105:AT105"/>
    <mergeCell ref="AU105:AY105"/>
    <mergeCell ref="AZ105:BD105"/>
    <mergeCell ref="BE105:BI105"/>
    <mergeCell ref="BJ105:BN105"/>
    <mergeCell ref="BO105:BS105"/>
    <mergeCell ref="BT105:BX105"/>
    <mergeCell ref="A104:C105"/>
    <mergeCell ref="D104:P105"/>
    <mergeCell ref="Q104:U105"/>
    <mergeCell ref="V104:AE105"/>
    <mergeCell ref="AF104:AT104"/>
    <mergeCell ref="AU104:BI104"/>
    <mergeCell ref="AO99:AS99"/>
    <mergeCell ref="AT99:AX99"/>
    <mergeCell ref="AY99:BC99"/>
    <mergeCell ref="BD99:BH99"/>
    <mergeCell ref="A102:BL102"/>
    <mergeCell ref="A103:BL103"/>
    <mergeCell ref="AT100:AX100"/>
    <mergeCell ref="AY100:BC100"/>
    <mergeCell ref="BD100:BH100"/>
    <mergeCell ref="AO98:AS98"/>
    <mergeCell ref="AT98:AX98"/>
    <mergeCell ref="AY98:BC98"/>
    <mergeCell ref="BD98:BH98"/>
    <mergeCell ref="A99:C99"/>
    <mergeCell ref="D99:T99"/>
    <mergeCell ref="U99:Y99"/>
    <mergeCell ref="Z99:AD99"/>
    <mergeCell ref="AE99:AI99"/>
    <mergeCell ref="AJ99:AN99"/>
    <mergeCell ref="AO97:AS97"/>
    <mergeCell ref="AT97:AX97"/>
    <mergeCell ref="AY97:BC97"/>
    <mergeCell ref="BD97:BH97"/>
    <mergeCell ref="A98:C98"/>
    <mergeCell ref="D98:T98"/>
    <mergeCell ref="U98:Y98"/>
    <mergeCell ref="Z98:AD98"/>
    <mergeCell ref="AE98:AI98"/>
    <mergeCell ref="AJ98:AN98"/>
    <mergeCell ref="A97:C97"/>
    <mergeCell ref="D97:T97"/>
    <mergeCell ref="U97:Y97"/>
    <mergeCell ref="Z97:AD97"/>
    <mergeCell ref="AE97:AI97"/>
    <mergeCell ref="AJ97:AN97"/>
    <mergeCell ref="AE96:AI96"/>
    <mergeCell ref="AJ96:AN96"/>
    <mergeCell ref="AO96:AS96"/>
    <mergeCell ref="AT96:AX96"/>
    <mergeCell ref="AY96:BC96"/>
    <mergeCell ref="BD96:BH96"/>
    <mergeCell ref="A93:BL93"/>
    <mergeCell ref="A94:BH94"/>
    <mergeCell ref="A95:C96"/>
    <mergeCell ref="D95:T96"/>
    <mergeCell ref="U95:AN95"/>
    <mergeCell ref="AO95:BH95"/>
    <mergeCell ref="U96:Y96"/>
    <mergeCell ref="Z96:AD96"/>
    <mergeCell ref="AN87:AR87"/>
    <mergeCell ref="AS87:AW87"/>
    <mergeCell ref="AX87:BA87"/>
    <mergeCell ref="BB87:BF87"/>
    <mergeCell ref="BG87:BK87"/>
    <mergeCell ref="BL87:BP87"/>
    <mergeCell ref="A87:C87"/>
    <mergeCell ref="D87:T87"/>
    <mergeCell ref="U87:Y87"/>
    <mergeCell ref="Z87:AD87"/>
    <mergeCell ref="AE87:AH87"/>
    <mergeCell ref="AI87:AM87"/>
    <mergeCell ref="BB88:BF88"/>
    <mergeCell ref="BG88:BK88"/>
    <mergeCell ref="BL88:BP88"/>
    <mergeCell ref="D86:T86"/>
    <mergeCell ref="U86:Y86"/>
    <mergeCell ref="Z86:AD86"/>
    <mergeCell ref="AE86:AH86"/>
    <mergeCell ref="AI86:AM86"/>
    <mergeCell ref="AN86:AR86"/>
    <mergeCell ref="AS86:AW86"/>
    <mergeCell ref="AN85:AR85"/>
    <mergeCell ref="AS85:AW85"/>
    <mergeCell ref="AX85:BA85"/>
    <mergeCell ref="BB85:BF85"/>
    <mergeCell ref="BG85:BK85"/>
    <mergeCell ref="BL85:BP85"/>
    <mergeCell ref="A85:C85"/>
    <mergeCell ref="D85:T85"/>
    <mergeCell ref="U85:Y85"/>
    <mergeCell ref="Z85:AD85"/>
    <mergeCell ref="AE85:AH85"/>
    <mergeCell ref="AI85:AM85"/>
    <mergeCell ref="AX84:BA84"/>
    <mergeCell ref="BB84:BF84"/>
    <mergeCell ref="BG84:BK84"/>
    <mergeCell ref="BL84:BP84"/>
    <mergeCell ref="BQ84:BT84"/>
    <mergeCell ref="BU84:BY84"/>
    <mergeCell ref="U84:Y84"/>
    <mergeCell ref="Z84:AD84"/>
    <mergeCell ref="AE84:AH84"/>
    <mergeCell ref="AI84:AM84"/>
    <mergeCell ref="AN84:AR84"/>
    <mergeCell ref="AS84:AW84"/>
    <mergeCell ref="BB78:BF78"/>
    <mergeCell ref="BG78:BK78"/>
    <mergeCell ref="A80:BL80"/>
    <mergeCell ref="A81:BL81"/>
    <mergeCell ref="A82:BY82"/>
    <mergeCell ref="A83:C84"/>
    <mergeCell ref="D83:T84"/>
    <mergeCell ref="U83:AM83"/>
    <mergeCell ref="AN83:BF83"/>
    <mergeCell ref="BG83:BY83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AR68:AV68"/>
    <mergeCell ref="AW68:BA68"/>
    <mergeCell ref="BB68:BF68"/>
    <mergeCell ref="BG68:BK68"/>
    <mergeCell ref="A72:BL72"/>
    <mergeCell ref="A73:BK73"/>
    <mergeCell ref="BG69:BK69"/>
    <mergeCell ref="A70:D70"/>
    <mergeCell ref="E70:W70"/>
    <mergeCell ref="X70:AB70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69:D69"/>
    <mergeCell ref="E69:W69"/>
    <mergeCell ref="X69:AB69"/>
    <mergeCell ref="AC69:AG69"/>
    <mergeCell ref="AH69:AL69"/>
    <mergeCell ref="AM69:AQ69"/>
    <mergeCell ref="AR69:AV69"/>
    <mergeCell ref="AW69:BA69"/>
    <mergeCell ref="BB69:BF69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66:D66"/>
    <mergeCell ref="E66:W66"/>
    <mergeCell ref="X66:AB66"/>
    <mergeCell ref="AC66:AG66"/>
    <mergeCell ref="AH66:AL66"/>
    <mergeCell ref="AM66:AQ66"/>
    <mergeCell ref="AH65:AL65"/>
    <mergeCell ref="AM65:AQ65"/>
    <mergeCell ref="AR65:AV65"/>
    <mergeCell ref="AW65:BA65"/>
    <mergeCell ref="BB65:BF65"/>
    <mergeCell ref="BG65:BK65"/>
    <mergeCell ref="BQ60:BT60"/>
    <mergeCell ref="BU60:BY60"/>
    <mergeCell ref="A62:BL62"/>
    <mergeCell ref="A63:BK63"/>
    <mergeCell ref="A64:D65"/>
    <mergeCell ref="E64:W65"/>
    <mergeCell ref="X64:AQ64"/>
    <mergeCell ref="AR64:BK64"/>
    <mergeCell ref="X65:AB65"/>
    <mergeCell ref="AC65:AG65"/>
    <mergeCell ref="AN60:AR60"/>
    <mergeCell ref="AS60:AW60"/>
    <mergeCell ref="AX60:BA60"/>
    <mergeCell ref="BB60:BF60"/>
    <mergeCell ref="BG60:BK60"/>
    <mergeCell ref="BL60:BP60"/>
    <mergeCell ref="A60:E60"/>
    <mergeCell ref="F60:T60"/>
    <mergeCell ref="U60:Y60"/>
    <mergeCell ref="Z60:AD60"/>
    <mergeCell ref="AE60:AH60"/>
    <mergeCell ref="AI60:AM60"/>
    <mergeCell ref="AX59:BA59"/>
    <mergeCell ref="BB59:BF59"/>
    <mergeCell ref="BG59:BK59"/>
    <mergeCell ref="BL59:BP59"/>
    <mergeCell ref="BQ59:BT59"/>
    <mergeCell ref="BU59:BY59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N59:AR59"/>
    <mergeCell ref="AS59:AW59"/>
    <mergeCell ref="AN58:AR58"/>
    <mergeCell ref="AS58:AW58"/>
    <mergeCell ref="AX58:BA58"/>
    <mergeCell ref="BB58:BF58"/>
    <mergeCell ref="BG58:BK58"/>
    <mergeCell ref="BL58:BP58"/>
    <mergeCell ref="BG57:BK57"/>
    <mergeCell ref="BL57:BP57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E57:AH57"/>
    <mergeCell ref="AI57:AM57"/>
    <mergeCell ref="AN57:AR57"/>
    <mergeCell ref="AS57:AW57"/>
    <mergeCell ref="AX57:BA57"/>
    <mergeCell ref="BB57:BF57"/>
    <mergeCell ref="BU50:BY50"/>
    <mergeCell ref="A54:BL54"/>
    <mergeCell ref="A55:BY55"/>
    <mergeCell ref="A56:E57"/>
    <mergeCell ref="F56:T57"/>
    <mergeCell ref="U56:AM56"/>
    <mergeCell ref="AN56:BF56"/>
    <mergeCell ref="BG56:BY56"/>
    <mergeCell ref="U57:Y57"/>
    <mergeCell ref="Z57:AD57"/>
    <mergeCell ref="AS50:AW50"/>
    <mergeCell ref="AX50:BA50"/>
    <mergeCell ref="BB50:BF50"/>
    <mergeCell ref="BG50:BK50"/>
    <mergeCell ref="BL50:BP50"/>
    <mergeCell ref="BQ50:BT50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</mergeCells>
  <conditionalFormatting sqref="A87:A88 A99:A100 A150:A151">
    <cfRule type="cellIs" dxfId="3" priority="3" stopIfTrue="1" operator="equal">
      <formula>A86</formula>
    </cfRule>
  </conditionalFormatting>
  <conditionalFormatting sqref="A108:C115 A123:C130">
    <cfRule type="cellIs" dxfId="2" priority="1" stopIfTrue="1" operator="equal">
      <formula>A107</formula>
    </cfRule>
    <cfRule type="cellIs" dxfId="1" priority="2" stopIfTrue="1" operator="equal">
      <formula>0</formula>
    </cfRule>
  </conditionalFormatting>
  <conditionalFormatting sqref="A101">
    <cfRule type="cellIs" dxfId="0" priority="5" stopIfTrue="1" operator="equal">
      <formula>A99</formula>
    </cfRule>
  </conditionalFormatting>
  <pageMargins left="0.31496062992125984" right="0.31496062992125984" top="0.19685039370078741" bottom="0.19685039370078741" header="0" footer="0"/>
  <pageSetup paperSize="9" scale="63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КПК2910170</vt:lpstr>
      <vt:lpstr>'Додаток2 КПК2910170'!Область_печати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2020-11-25T11:50:01Z</cp:lastPrinted>
  <dcterms:created xsi:type="dcterms:W3CDTF">2016-07-02T12:27:50Z</dcterms:created>
  <dcterms:modified xsi:type="dcterms:W3CDTF">2020-11-25T11:53:28Z</dcterms:modified>
</cp:coreProperties>
</file>